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2. Statement of financial position\"/>
    </mc:Choice>
  </mc:AlternateContent>
  <xr:revisionPtr revIDLastSave="0" documentId="8_{7510CD32-A101-4284-BE7D-15A6F927D087}" xr6:coauthVersionLast="47" xr6:coauthVersionMax="47" xr10:uidLastSave="{00000000-0000-0000-0000-000000000000}"/>
  <bookViews>
    <workbookView xWindow="5745" yWindow="5100" windowWidth="21600" windowHeight="1227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Z48" i="7" s="1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O42" i="5"/>
  <c r="N42" i="5"/>
  <c r="P42" i="9"/>
  <c r="O42" i="9"/>
  <c r="P40" i="2"/>
  <c r="L40" i="2"/>
  <c r="H40" i="2"/>
  <c r="AA39" i="2"/>
  <c r="Y39" i="2"/>
  <c r="X39" i="2"/>
  <c r="Z39" i="2" s="1"/>
  <c r="W39" i="2"/>
  <c r="W40" i="2" s="1"/>
  <c r="V39" i="2"/>
  <c r="V40" i="2" s="1"/>
  <c r="U39" i="2"/>
  <c r="T39" i="2"/>
  <c r="S39" i="2"/>
  <c r="R39" i="2"/>
  <c r="Q39" i="2"/>
  <c r="P39" i="2"/>
  <c r="O39" i="2"/>
  <c r="O40" i="2" s="1"/>
  <c r="N39" i="2"/>
  <c r="N40" i="2" s="1"/>
  <c r="M39" i="2"/>
  <c r="L39" i="2"/>
  <c r="K39" i="2"/>
  <c r="J39" i="2"/>
  <c r="I39" i="2"/>
  <c r="H39" i="2"/>
  <c r="G39" i="2"/>
  <c r="G40" i="2" s="1"/>
  <c r="F39" i="2"/>
  <c r="F40" i="2" s="1"/>
  <c r="E39" i="2"/>
  <c r="D39" i="2"/>
  <c r="C39" i="2"/>
  <c r="J40" i="3"/>
  <c r="F40" i="3"/>
  <c r="AA39" i="3"/>
  <c r="AA40" i="3" s="1"/>
  <c r="Y39" i="3"/>
  <c r="X39" i="3"/>
  <c r="Z39" i="3" s="1"/>
  <c r="W39" i="3"/>
  <c r="V39" i="3"/>
  <c r="U39" i="3"/>
  <c r="T39" i="3"/>
  <c r="T40" i="3" s="1"/>
  <c r="S39" i="3"/>
  <c r="S40" i="3" s="1"/>
  <c r="R39" i="3"/>
  <c r="Q39" i="3"/>
  <c r="P39" i="3"/>
  <c r="O39" i="3"/>
  <c r="N39" i="3"/>
  <c r="M39" i="3"/>
  <c r="L39" i="3"/>
  <c r="L40" i="3" s="1"/>
  <c r="K39" i="3"/>
  <c r="K40" i="3" s="1"/>
  <c r="J39" i="3"/>
  <c r="I39" i="3"/>
  <c r="H39" i="3"/>
  <c r="G39" i="3"/>
  <c r="F39" i="3"/>
  <c r="E39" i="3"/>
  <c r="D39" i="3"/>
  <c r="D40" i="3" s="1"/>
  <c r="C39" i="3"/>
  <c r="C40" i="3" s="1"/>
  <c r="AA39" i="4"/>
  <c r="AA40" i="4" s="1"/>
  <c r="Z39" i="4"/>
  <c r="Y39" i="4"/>
  <c r="X39" i="4"/>
  <c r="W39" i="4"/>
  <c r="V39" i="4"/>
  <c r="U39" i="4"/>
  <c r="T39" i="4"/>
  <c r="S39" i="4"/>
  <c r="S40" i="4" s="1"/>
  <c r="R39" i="4"/>
  <c r="R40" i="4" s="1"/>
  <c r="Q39" i="4"/>
  <c r="P39" i="4"/>
  <c r="O39" i="4"/>
  <c r="N39" i="4"/>
  <c r="M39" i="4"/>
  <c r="L39" i="4"/>
  <c r="K39" i="4"/>
  <c r="K40" i="4" s="1"/>
  <c r="J39" i="4"/>
  <c r="J40" i="4" s="1"/>
  <c r="I39" i="4"/>
  <c r="H39" i="4"/>
  <c r="G39" i="4"/>
  <c r="F39" i="4"/>
  <c r="E39" i="4"/>
  <c r="D39" i="4"/>
  <c r="C39" i="4"/>
  <c r="C40" i="4" s="1"/>
  <c r="V40" i="5"/>
  <c r="R40" i="5"/>
  <c r="AA39" i="5"/>
  <c r="Y39" i="5"/>
  <c r="X39" i="5"/>
  <c r="Z39" i="5" s="1"/>
  <c r="W39" i="5"/>
  <c r="W40" i="5" s="1"/>
  <c r="V39" i="5"/>
  <c r="U39" i="5"/>
  <c r="T39" i="5"/>
  <c r="S39" i="5"/>
  <c r="R39" i="5"/>
  <c r="Q39" i="5"/>
  <c r="P39" i="5"/>
  <c r="O39" i="5"/>
  <c r="O40" i="5" s="1"/>
  <c r="N39" i="5"/>
  <c r="M39" i="5"/>
  <c r="L39" i="5"/>
  <c r="K39" i="5"/>
  <c r="J39" i="5"/>
  <c r="I39" i="5"/>
  <c r="H39" i="5"/>
  <c r="H40" i="5" s="1"/>
  <c r="G39" i="5"/>
  <c r="G40" i="5" s="1"/>
  <c r="F39" i="5"/>
  <c r="E39" i="5"/>
  <c r="D39" i="5"/>
  <c r="C39" i="5"/>
  <c r="P40" i="6"/>
  <c r="L40" i="6"/>
  <c r="AA39" i="6"/>
  <c r="Y39" i="6"/>
  <c r="X39" i="6"/>
  <c r="Z39" i="6" s="1"/>
  <c r="W39" i="6"/>
  <c r="W40" i="6" s="1"/>
  <c r="V39" i="6"/>
  <c r="V40" i="6" s="1"/>
  <c r="U39" i="6"/>
  <c r="U40" i="6" s="1"/>
  <c r="T39" i="6"/>
  <c r="S39" i="6"/>
  <c r="R39" i="6"/>
  <c r="Q39" i="6"/>
  <c r="P39" i="6"/>
  <c r="O39" i="6"/>
  <c r="O40" i="6" s="1"/>
  <c r="N39" i="6"/>
  <c r="N40" i="6" s="1"/>
  <c r="M39" i="6"/>
  <c r="M40" i="6" s="1"/>
  <c r="L39" i="6"/>
  <c r="K39" i="6"/>
  <c r="J39" i="6"/>
  <c r="I39" i="6"/>
  <c r="H39" i="6"/>
  <c r="G39" i="6"/>
  <c r="G40" i="6" s="1"/>
  <c r="F39" i="6"/>
  <c r="F40" i="6" s="1"/>
  <c r="E39" i="6"/>
  <c r="E40" i="6" s="1"/>
  <c r="D39" i="6"/>
  <c r="C39" i="6"/>
  <c r="F40" i="7"/>
  <c r="AA39" i="7"/>
  <c r="AA40" i="7" s="1"/>
  <c r="Y39" i="7"/>
  <c r="X39" i="7"/>
  <c r="Z39" i="7" s="1"/>
  <c r="W39" i="7"/>
  <c r="V39" i="7"/>
  <c r="U39" i="7"/>
  <c r="T39" i="7"/>
  <c r="T40" i="7" s="1"/>
  <c r="S39" i="7"/>
  <c r="S40" i="7" s="1"/>
  <c r="R39" i="7"/>
  <c r="Q39" i="7"/>
  <c r="P39" i="7"/>
  <c r="O39" i="7"/>
  <c r="N39" i="7"/>
  <c r="M39" i="7"/>
  <c r="L39" i="7"/>
  <c r="L40" i="7" s="1"/>
  <c r="K39" i="7"/>
  <c r="K40" i="7" s="1"/>
  <c r="J39" i="7"/>
  <c r="I39" i="7"/>
  <c r="H39" i="7"/>
  <c r="G39" i="7"/>
  <c r="F39" i="7"/>
  <c r="E39" i="7"/>
  <c r="D39" i="7"/>
  <c r="D40" i="7" s="1"/>
  <c r="C39" i="7"/>
  <c r="C40" i="7" s="1"/>
  <c r="X40" i="8"/>
  <c r="Z40" i="8" s="1"/>
  <c r="AA39" i="8"/>
  <c r="Z39" i="8"/>
  <c r="Y39" i="8"/>
  <c r="X39" i="8"/>
  <c r="W39" i="8"/>
  <c r="V39" i="8"/>
  <c r="U39" i="8"/>
  <c r="T39" i="8"/>
  <c r="S39" i="8"/>
  <c r="R39" i="8"/>
  <c r="R40" i="8" s="1"/>
  <c r="Q39" i="8"/>
  <c r="P39" i="8"/>
  <c r="O39" i="8"/>
  <c r="N39" i="8"/>
  <c r="M39" i="8"/>
  <c r="L39" i="8"/>
  <c r="K39" i="8"/>
  <c r="J39" i="8"/>
  <c r="J40" i="8" s="1"/>
  <c r="I39" i="8"/>
  <c r="H39" i="8"/>
  <c r="G39" i="8"/>
  <c r="F39" i="8"/>
  <c r="E39" i="8"/>
  <c r="D39" i="8"/>
  <c r="C39" i="8"/>
  <c r="V40" i="9"/>
  <c r="AA39" i="9"/>
  <c r="Y39" i="9"/>
  <c r="X39" i="9"/>
  <c r="Z39" i="9" s="1"/>
  <c r="W39" i="9"/>
  <c r="W40" i="9" s="1"/>
  <c r="V39" i="9"/>
  <c r="U39" i="9"/>
  <c r="T39" i="9"/>
  <c r="S39" i="9"/>
  <c r="R39" i="9"/>
  <c r="Q39" i="9"/>
  <c r="P39" i="9"/>
  <c r="P40" i="9" s="1"/>
  <c r="O39" i="9"/>
  <c r="O40" i="9" s="1"/>
  <c r="N39" i="9"/>
  <c r="M39" i="9"/>
  <c r="L39" i="9"/>
  <c r="K39" i="9"/>
  <c r="J39" i="9"/>
  <c r="I39" i="9"/>
  <c r="H39" i="9"/>
  <c r="H40" i="9" s="1"/>
  <c r="G39" i="9"/>
  <c r="G40" i="9" s="1"/>
  <c r="F39" i="9"/>
  <c r="E39" i="9"/>
  <c r="D39" i="9"/>
  <c r="C39" i="9"/>
  <c r="P40" i="1"/>
  <c r="L40" i="1"/>
  <c r="H40" i="1"/>
  <c r="AA39" i="1"/>
  <c r="Y39" i="1"/>
  <c r="X39" i="1"/>
  <c r="Z39" i="1" s="1"/>
  <c r="W39" i="1"/>
  <c r="W40" i="1" s="1"/>
  <c r="V39" i="1"/>
  <c r="V40" i="1" s="1"/>
  <c r="U39" i="1"/>
  <c r="U40" i="1" s="1"/>
  <c r="T39" i="1"/>
  <c r="S39" i="1"/>
  <c r="R39" i="1"/>
  <c r="Q39" i="1"/>
  <c r="P39" i="1"/>
  <c r="O39" i="1"/>
  <c r="O40" i="1" s="1"/>
  <c r="N39" i="1"/>
  <c r="N40" i="1" s="1"/>
  <c r="M39" i="1"/>
  <c r="M40" i="1" s="1"/>
  <c r="L39" i="1"/>
  <c r="K39" i="1"/>
  <c r="J39" i="1"/>
  <c r="I39" i="1"/>
  <c r="H39" i="1"/>
  <c r="G39" i="1"/>
  <c r="G40" i="1" s="1"/>
  <c r="F39" i="1"/>
  <c r="F40" i="1" s="1"/>
  <c r="E39" i="1"/>
  <c r="E40" i="1" s="1"/>
  <c r="D39" i="1"/>
  <c r="C39" i="1"/>
  <c r="AA34" i="2"/>
  <c r="Y34" i="2"/>
  <c r="X34" i="2"/>
  <c r="Z34" i="2" s="1"/>
  <c r="W34" i="2"/>
  <c r="V34" i="2"/>
  <c r="U34" i="2"/>
  <c r="T34" i="2"/>
  <c r="T40" i="2" s="1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D40" i="2" s="1"/>
  <c r="C34" i="2"/>
  <c r="AA34" i="3"/>
  <c r="Y34" i="3"/>
  <c r="X34" i="3"/>
  <c r="Z34" i="3" s="1"/>
  <c r="W34" i="3"/>
  <c r="V34" i="3"/>
  <c r="V40" i="3" s="1"/>
  <c r="U34" i="3"/>
  <c r="T34" i="3"/>
  <c r="S34" i="3"/>
  <c r="R34" i="3"/>
  <c r="R40" i="3" s="1"/>
  <c r="Q34" i="3"/>
  <c r="P34" i="3"/>
  <c r="O34" i="3"/>
  <c r="N34" i="3"/>
  <c r="N40" i="3" s="1"/>
  <c r="M34" i="3"/>
  <c r="L34" i="3"/>
  <c r="K34" i="3"/>
  <c r="J34" i="3"/>
  <c r="I34" i="3"/>
  <c r="H34" i="3"/>
  <c r="G34" i="3"/>
  <c r="F34" i="3"/>
  <c r="E34" i="3"/>
  <c r="D34" i="3"/>
  <c r="C34" i="3"/>
  <c r="AA34" i="4"/>
  <c r="Y34" i="4"/>
  <c r="X34" i="4"/>
  <c r="W34" i="4"/>
  <c r="V34" i="4"/>
  <c r="U34" i="4"/>
  <c r="T34" i="4"/>
  <c r="T40" i="4" s="1"/>
  <c r="S34" i="4"/>
  <c r="R34" i="4"/>
  <c r="Q34" i="4"/>
  <c r="P34" i="4"/>
  <c r="P40" i="4" s="1"/>
  <c r="O34" i="4"/>
  <c r="N34" i="4"/>
  <c r="M34" i="4"/>
  <c r="L34" i="4"/>
  <c r="L40" i="4" s="1"/>
  <c r="K34" i="4"/>
  <c r="J34" i="4"/>
  <c r="I34" i="4"/>
  <c r="H34" i="4"/>
  <c r="H40" i="4" s="1"/>
  <c r="G34" i="4"/>
  <c r="F34" i="4"/>
  <c r="E34" i="4"/>
  <c r="D34" i="4"/>
  <c r="D40" i="4" s="1"/>
  <c r="C34" i="4"/>
  <c r="AA34" i="5"/>
  <c r="Y34" i="5"/>
  <c r="X34" i="5"/>
  <c r="W34" i="5"/>
  <c r="V34" i="5"/>
  <c r="U34" i="5"/>
  <c r="T34" i="5"/>
  <c r="S34" i="5"/>
  <c r="R34" i="5"/>
  <c r="Q34" i="5"/>
  <c r="P34" i="5"/>
  <c r="O34" i="5"/>
  <c r="N34" i="5"/>
  <c r="N40" i="5" s="1"/>
  <c r="M34" i="5"/>
  <c r="L34" i="5"/>
  <c r="K34" i="5"/>
  <c r="J34" i="5"/>
  <c r="J40" i="5" s="1"/>
  <c r="I34" i="5"/>
  <c r="H34" i="5"/>
  <c r="G34" i="5"/>
  <c r="F34" i="5"/>
  <c r="F40" i="5" s="1"/>
  <c r="E34" i="5"/>
  <c r="D34" i="5"/>
  <c r="C34" i="5"/>
  <c r="AA34" i="6"/>
  <c r="Y34" i="6"/>
  <c r="X34" i="6"/>
  <c r="W34" i="6"/>
  <c r="V34" i="6"/>
  <c r="U34" i="6"/>
  <c r="T34" i="6"/>
  <c r="T40" i="6" s="1"/>
  <c r="S34" i="6"/>
  <c r="R34" i="6"/>
  <c r="Q34" i="6"/>
  <c r="P34" i="6"/>
  <c r="O34" i="6"/>
  <c r="N34" i="6"/>
  <c r="M34" i="6"/>
  <c r="L34" i="6"/>
  <c r="K34" i="6"/>
  <c r="J34" i="6"/>
  <c r="I34" i="6"/>
  <c r="H34" i="6"/>
  <c r="H40" i="6" s="1"/>
  <c r="G34" i="6"/>
  <c r="F34" i="6"/>
  <c r="E34" i="6"/>
  <c r="D34" i="6"/>
  <c r="D40" i="6" s="1"/>
  <c r="C34" i="6"/>
  <c r="AA34" i="7"/>
  <c r="Z34" i="7"/>
  <c r="Y34" i="7"/>
  <c r="X34" i="7"/>
  <c r="W34" i="7"/>
  <c r="V34" i="7"/>
  <c r="V40" i="7" s="1"/>
  <c r="U34" i="7"/>
  <c r="T34" i="7"/>
  <c r="S34" i="7"/>
  <c r="R34" i="7"/>
  <c r="R40" i="7" s="1"/>
  <c r="Q34" i="7"/>
  <c r="P34" i="7"/>
  <c r="O34" i="7"/>
  <c r="N34" i="7"/>
  <c r="N40" i="7" s="1"/>
  <c r="N42" i="7" s="1"/>
  <c r="M34" i="7"/>
  <c r="L34" i="7"/>
  <c r="K34" i="7"/>
  <c r="J34" i="7"/>
  <c r="J40" i="7" s="1"/>
  <c r="I34" i="7"/>
  <c r="H34" i="7"/>
  <c r="G34" i="7"/>
  <c r="F34" i="7"/>
  <c r="E34" i="7"/>
  <c r="D34" i="7"/>
  <c r="C34" i="7"/>
  <c r="AA34" i="8"/>
  <c r="Z34" i="8"/>
  <c r="Y34" i="8"/>
  <c r="X34" i="8"/>
  <c r="W34" i="8"/>
  <c r="V34" i="8"/>
  <c r="U34" i="8"/>
  <c r="T34" i="8"/>
  <c r="T40" i="8" s="1"/>
  <c r="S34" i="8"/>
  <c r="R34" i="8"/>
  <c r="Q34" i="8"/>
  <c r="P34" i="8"/>
  <c r="P40" i="8" s="1"/>
  <c r="O34" i="8"/>
  <c r="N34" i="8"/>
  <c r="M34" i="8"/>
  <c r="L34" i="8"/>
  <c r="L40" i="8" s="1"/>
  <c r="K34" i="8"/>
  <c r="J34" i="8"/>
  <c r="I34" i="8"/>
  <c r="H34" i="8"/>
  <c r="H40" i="8" s="1"/>
  <c r="G34" i="8"/>
  <c r="F34" i="8"/>
  <c r="E34" i="8"/>
  <c r="D34" i="8"/>
  <c r="D40" i="8" s="1"/>
  <c r="C34" i="8"/>
  <c r="AA34" i="9"/>
  <c r="Y34" i="9"/>
  <c r="X34" i="9"/>
  <c r="W34" i="9"/>
  <c r="V34" i="9"/>
  <c r="U34" i="9"/>
  <c r="T34" i="9"/>
  <c r="S34" i="9"/>
  <c r="R34" i="9"/>
  <c r="R40" i="9" s="1"/>
  <c r="Q34" i="9"/>
  <c r="P34" i="9"/>
  <c r="O34" i="9"/>
  <c r="N34" i="9"/>
  <c r="N40" i="9" s="1"/>
  <c r="M34" i="9"/>
  <c r="L34" i="9"/>
  <c r="K34" i="9"/>
  <c r="J34" i="9"/>
  <c r="J40" i="9" s="1"/>
  <c r="I34" i="9"/>
  <c r="H34" i="9"/>
  <c r="G34" i="9"/>
  <c r="F34" i="9"/>
  <c r="F40" i="9" s="1"/>
  <c r="E34" i="9"/>
  <c r="D34" i="9"/>
  <c r="C34" i="9"/>
  <c r="AA34" i="1"/>
  <c r="Y34" i="1"/>
  <c r="X34" i="1"/>
  <c r="Z34" i="1" s="1"/>
  <c r="W34" i="1"/>
  <c r="V34" i="1"/>
  <c r="U34" i="1"/>
  <c r="T34" i="1"/>
  <c r="T40" i="1" s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D40" i="1" s="1"/>
  <c r="C34" i="1"/>
  <c r="AA24" i="2"/>
  <c r="Y24" i="2"/>
  <c r="X24" i="2"/>
  <c r="W24" i="2"/>
  <c r="V24" i="2"/>
  <c r="U24" i="2"/>
  <c r="T24" i="2"/>
  <c r="S24" i="2"/>
  <c r="R24" i="2"/>
  <c r="Q24" i="2"/>
  <c r="Q25" i="2" s="1"/>
  <c r="P24" i="2"/>
  <c r="O24" i="2"/>
  <c r="N24" i="2"/>
  <c r="M24" i="2"/>
  <c r="L24" i="2"/>
  <c r="K24" i="2"/>
  <c r="J24" i="2"/>
  <c r="I24" i="2"/>
  <c r="I25" i="2" s="1"/>
  <c r="H24" i="2"/>
  <c r="G24" i="2"/>
  <c r="F24" i="2"/>
  <c r="E24" i="2"/>
  <c r="D24" i="2"/>
  <c r="C24" i="2"/>
  <c r="R25" i="3"/>
  <c r="R42" i="3" s="1"/>
  <c r="N25" i="3"/>
  <c r="N42" i="3" s="1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S25" i="4" s="1"/>
  <c r="R24" i="4"/>
  <c r="Q24" i="4"/>
  <c r="P24" i="4"/>
  <c r="O24" i="4"/>
  <c r="N24" i="4"/>
  <c r="M24" i="4"/>
  <c r="L24" i="4"/>
  <c r="K24" i="4"/>
  <c r="K25" i="4" s="1"/>
  <c r="J24" i="4"/>
  <c r="I24" i="4"/>
  <c r="H24" i="4"/>
  <c r="G24" i="4"/>
  <c r="F24" i="4"/>
  <c r="E24" i="4"/>
  <c r="D24" i="4"/>
  <c r="C24" i="4"/>
  <c r="C25" i="4" s="1"/>
  <c r="AA24" i="5"/>
  <c r="Y24" i="5"/>
  <c r="X24" i="5"/>
  <c r="W24" i="5"/>
  <c r="W25" i="5" s="1"/>
  <c r="W42" i="5" s="1"/>
  <c r="V24" i="5"/>
  <c r="U24" i="5"/>
  <c r="T24" i="5"/>
  <c r="S24" i="5"/>
  <c r="R24" i="5"/>
  <c r="Q24" i="5"/>
  <c r="P24" i="5"/>
  <c r="O24" i="5"/>
  <c r="O25" i="5" s="1"/>
  <c r="N24" i="5"/>
  <c r="M24" i="5"/>
  <c r="L24" i="5"/>
  <c r="K24" i="5"/>
  <c r="J24" i="5"/>
  <c r="I24" i="5"/>
  <c r="H24" i="5"/>
  <c r="G24" i="5"/>
  <c r="G25" i="5" s="1"/>
  <c r="G42" i="5" s="1"/>
  <c r="F24" i="5"/>
  <c r="E24" i="5"/>
  <c r="D24" i="5"/>
  <c r="C24" i="5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F25" i="7"/>
  <c r="F42" i="7" s="1"/>
  <c r="AA24" i="7"/>
  <c r="AA25" i="7" s="1"/>
  <c r="AA42" i="7" s="1"/>
  <c r="Y24" i="7"/>
  <c r="X24" i="7"/>
  <c r="Z24" i="7" s="1"/>
  <c r="W24" i="7"/>
  <c r="V24" i="7"/>
  <c r="U24" i="7"/>
  <c r="T24" i="7"/>
  <c r="S24" i="7"/>
  <c r="S25" i="7" s="1"/>
  <c r="S42" i="7" s="1"/>
  <c r="R24" i="7"/>
  <c r="Q24" i="7"/>
  <c r="P24" i="7"/>
  <c r="O24" i="7"/>
  <c r="N24" i="7"/>
  <c r="M24" i="7"/>
  <c r="L24" i="7"/>
  <c r="K24" i="7"/>
  <c r="K25" i="7" s="1"/>
  <c r="K42" i="7" s="1"/>
  <c r="J24" i="7"/>
  <c r="I24" i="7"/>
  <c r="H24" i="7"/>
  <c r="G24" i="7"/>
  <c r="F24" i="7"/>
  <c r="E24" i="7"/>
  <c r="D24" i="7"/>
  <c r="C24" i="7"/>
  <c r="C25" i="7" s="1"/>
  <c r="C42" i="7" s="1"/>
  <c r="X25" i="8"/>
  <c r="X42" i="8" s="1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W25" i="9" s="1"/>
  <c r="W42" i="9" s="1"/>
  <c r="V24" i="9"/>
  <c r="U24" i="9"/>
  <c r="T24" i="9"/>
  <c r="S24" i="9"/>
  <c r="R24" i="9"/>
  <c r="Q24" i="9"/>
  <c r="P24" i="9"/>
  <c r="P25" i="9" s="1"/>
  <c r="O24" i="9"/>
  <c r="O25" i="9" s="1"/>
  <c r="N24" i="9"/>
  <c r="M24" i="9"/>
  <c r="L24" i="9"/>
  <c r="K24" i="9"/>
  <c r="J24" i="9"/>
  <c r="I24" i="9"/>
  <c r="H24" i="9"/>
  <c r="H25" i="9" s="1"/>
  <c r="H42" i="9" s="1"/>
  <c r="G24" i="9"/>
  <c r="G25" i="9" s="1"/>
  <c r="G42" i="9" s="1"/>
  <c r="F24" i="9"/>
  <c r="E24" i="9"/>
  <c r="D24" i="9"/>
  <c r="C24" i="9"/>
  <c r="T25" i="1"/>
  <c r="T42" i="1" s="1"/>
  <c r="P25" i="1"/>
  <c r="P42" i="1" s="1"/>
  <c r="L25" i="1"/>
  <c r="L42" i="1" s="1"/>
  <c r="D25" i="1"/>
  <c r="D42" i="1" s="1"/>
  <c r="AA24" i="1"/>
  <c r="Y24" i="1"/>
  <c r="X24" i="1"/>
  <c r="W24" i="1"/>
  <c r="W25" i="1" s="1"/>
  <c r="W42" i="1" s="1"/>
  <c r="V24" i="1"/>
  <c r="U24" i="1"/>
  <c r="T24" i="1"/>
  <c r="S24" i="1"/>
  <c r="R24" i="1"/>
  <c r="Q24" i="1"/>
  <c r="P24" i="1"/>
  <c r="O24" i="1"/>
  <c r="O25" i="1" s="1"/>
  <c r="O42" i="1" s="1"/>
  <c r="N24" i="1"/>
  <c r="M24" i="1"/>
  <c r="L24" i="1"/>
  <c r="K24" i="1"/>
  <c r="J24" i="1"/>
  <c r="I24" i="1"/>
  <c r="H24" i="1"/>
  <c r="G24" i="1"/>
  <c r="G25" i="1" s="1"/>
  <c r="G42" i="1" s="1"/>
  <c r="F24" i="1"/>
  <c r="F25" i="1" s="1"/>
  <c r="E24" i="1"/>
  <c r="D24" i="1"/>
  <c r="C24" i="1"/>
  <c r="AA12" i="2"/>
  <c r="Y12" i="2"/>
  <c r="X12" i="2"/>
  <c r="Z12" i="2" s="1"/>
  <c r="W12" i="2"/>
  <c r="V12" i="2"/>
  <c r="U12" i="2"/>
  <c r="T12" i="2"/>
  <c r="T25" i="2" s="1"/>
  <c r="T42" i="2" s="1"/>
  <c r="S12" i="2"/>
  <c r="R12" i="2"/>
  <c r="Q12" i="2"/>
  <c r="P12" i="2"/>
  <c r="O12" i="2"/>
  <c r="N12" i="2"/>
  <c r="M12" i="2"/>
  <c r="L12" i="2"/>
  <c r="L25" i="2" s="1"/>
  <c r="L42" i="2" s="1"/>
  <c r="K12" i="2"/>
  <c r="J12" i="2"/>
  <c r="I12" i="2"/>
  <c r="H12" i="2"/>
  <c r="G12" i="2"/>
  <c r="F12" i="2"/>
  <c r="E12" i="2"/>
  <c r="D12" i="2"/>
  <c r="D25" i="2" s="1"/>
  <c r="D42" i="2" s="1"/>
  <c r="C12" i="2"/>
  <c r="AA12" i="3"/>
  <c r="Y12" i="3"/>
  <c r="X12" i="3"/>
  <c r="Z12" i="3" s="1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J25" i="3" s="1"/>
  <c r="I12" i="3"/>
  <c r="H12" i="3"/>
  <c r="G12" i="3"/>
  <c r="F12" i="3"/>
  <c r="E12" i="3"/>
  <c r="D12" i="3"/>
  <c r="C12" i="3"/>
  <c r="AA12" i="4"/>
  <c r="Y12" i="4"/>
  <c r="X12" i="4"/>
  <c r="X25" i="4" s="1"/>
  <c r="W12" i="4"/>
  <c r="V12" i="4"/>
  <c r="U12" i="4"/>
  <c r="T12" i="4"/>
  <c r="S12" i="4"/>
  <c r="R12" i="4"/>
  <c r="Q12" i="4"/>
  <c r="P12" i="4"/>
  <c r="P25" i="4" s="1"/>
  <c r="P42" i="4" s="1"/>
  <c r="O12" i="4"/>
  <c r="N12" i="4"/>
  <c r="M12" i="4"/>
  <c r="L12" i="4"/>
  <c r="K12" i="4"/>
  <c r="J12" i="4"/>
  <c r="I12" i="4"/>
  <c r="H12" i="4"/>
  <c r="H25" i="4" s="1"/>
  <c r="H42" i="4" s="1"/>
  <c r="G12" i="4"/>
  <c r="F12" i="4"/>
  <c r="E12" i="4"/>
  <c r="D12" i="4"/>
  <c r="D25" i="4" s="1"/>
  <c r="D42" i="4" s="1"/>
  <c r="C12" i="4"/>
  <c r="AA12" i="5"/>
  <c r="Y12" i="5"/>
  <c r="X12" i="5"/>
  <c r="Z12" i="5" s="1"/>
  <c r="W12" i="5"/>
  <c r="V12" i="5"/>
  <c r="V25" i="5" s="1"/>
  <c r="V42" i="5" s="1"/>
  <c r="U12" i="5"/>
  <c r="T12" i="5"/>
  <c r="S12" i="5"/>
  <c r="R12" i="5"/>
  <c r="R25" i="5" s="1"/>
  <c r="R42" i="5" s="1"/>
  <c r="Q12" i="5"/>
  <c r="P12" i="5"/>
  <c r="O12" i="5"/>
  <c r="N12" i="5"/>
  <c r="N25" i="5" s="1"/>
  <c r="M12" i="5"/>
  <c r="L12" i="5"/>
  <c r="K12" i="5"/>
  <c r="J12" i="5"/>
  <c r="J25" i="5" s="1"/>
  <c r="J42" i="5" s="1"/>
  <c r="I12" i="5"/>
  <c r="H12" i="5"/>
  <c r="G12" i="5"/>
  <c r="F12" i="5"/>
  <c r="F25" i="5" s="1"/>
  <c r="F42" i="5" s="1"/>
  <c r="E12" i="5"/>
  <c r="D12" i="5"/>
  <c r="C12" i="5"/>
  <c r="AA12" i="6"/>
  <c r="Y12" i="6"/>
  <c r="X12" i="6"/>
  <c r="W12" i="6"/>
  <c r="V12" i="6"/>
  <c r="U12" i="6"/>
  <c r="T12" i="6"/>
  <c r="T25" i="6" s="1"/>
  <c r="T42" i="6" s="1"/>
  <c r="S12" i="6"/>
  <c r="R12" i="6"/>
  <c r="Q12" i="6"/>
  <c r="P12" i="6"/>
  <c r="P25" i="6" s="1"/>
  <c r="P42" i="6" s="1"/>
  <c r="O12" i="6"/>
  <c r="N12" i="6"/>
  <c r="M12" i="6"/>
  <c r="L12" i="6"/>
  <c r="L25" i="6" s="1"/>
  <c r="L42" i="6" s="1"/>
  <c r="K12" i="6"/>
  <c r="J12" i="6"/>
  <c r="I12" i="6"/>
  <c r="H12" i="6"/>
  <c r="H25" i="6" s="1"/>
  <c r="H42" i="6" s="1"/>
  <c r="G12" i="6"/>
  <c r="F12" i="6"/>
  <c r="E12" i="6"/>
  <c r="D12" i="6"/>
  <c r="D25" i="6" s="1"/>
  <c r="D42" i="6" s="1"/>
  <c r="C12" i="6"/>
  <c r="AA12" i="7"/>
  <c r="Y12" i="7"/>
  <c r="X12" i="7"/>
  <c r="Z12" i="7" s="1"/>
  <c r="W12" i="7"/>
  <c r="V12" i="7"/>
  <c r="V25" i="7" s="1"/>
  <c r="V42" i="7" s="1"/>
  <c r="U12" i="7"/>
  <c r="T12" i="7"/>
  <c r="S12" i="7"/>
  <c r="R12" i="7"/>
  <c r="Q12" i="7"/>
  <c r="P12" i="7"/>
  <c r="O12" i="7"/>
  <c r="N12" i="7"/>
  <c r="N25" i="7" s="1"/>
  <c r="M12" i="7"/>
  <c r="L12" i="7"/>
  <c r="K12" i="7"/>
  <c r="J12" i="7"/>
  <c r="J25" i="7" s="1"/>
  <c r="J42" i="7" s="1"/>
  <c r="I12" i="7"/>
  <c r="H12" i="7"/>
  <c r="G12" i="7"/>
  <c r="F12" i="7"/>
  <c r="E12" i="7"/>
  <c r="D12" i="7"/>
  <c r="C12" i="7"/>
  <c r="AA12" i="8"/>
  <c r="Z12" i="8"/>
  <c r="Y12" i="8"/>
  <c r="X12" i="8"/>
  <c r="W12" i="8"/>
  <c r="V12" i="8"/>
  <c r="U12" i="8"/>
  <c r="T12" i="8"/>
  <c r="T25" i="8" s="1"/>
  <c r="T42" i="8" s="1"/>
  <c r="S12" i="8"/>
  <c r="R12" i="8"/>
  <c r="Q12" i="8"/>
  <c r="P12" i="8"/>
  <c r="P25" i="8" s="1"/>
  <c r="P42" i="8" s="1"/>
  <c r="O12" i="8"/>
  <c r="N12" i="8"/>
  <c r="M12" i="8"/>
  <c r="L12" i="8"/>
  <c r="L25" i="8" s="1"/>
  <c r="L42" i="8" s="1"/>
  <c r="K12" i="8"/>
  <c r="J12" i="8"/>
  <c r="I12" i="8"/>
  <c r="H12" i="8"/>
  <c r="H25" i="8" s="1"/>
  <c r="H42" i="8" s="1"/>
  <c r="G12" i="8"/>
  <c r="F12" i="8"/>
  <c r="E12" i="8"/>
  <c r="D12" i="8"/>
  <c r="D25" i="8" s="1"/>
  <c r="D42" i="8" s="1"/>
  <c r="C12" i="8"/>
  <c r="AA12" i="9"/>
  <c r="Y12" i="9"/>
  <c r="X12" i="9"/>
  <c r="W12" i="9"/>
  <c r="V12" i="9"/>
  <c r="V25" i="9" s="1"/>
  <c r="V42" i="9" s="1"/>
  <c r="U12" i="9"/>
  <c r="T12" i="9"/>
  <c r="S12" i="9"/>
  <c r="R12" i="9"/>
  <c r="R25" i="9" s="1"/>
  <c r="R42" i="9" s="1"/>
  <c r="Q12" i="9"/>
  <c r="P12" i="9"/>
  <c r="O12" i="9"/>
  <c r="N12" i="9"/>
  <c r="N25" i="9" s="1"/>
  <c r="N42" i="9" s="1"/>
  <c r="M12" i="9"/>
  <c r="L12" i="9"/>
  <c r="K12" i="9"/>
  <c r="J12" i="9"/>
  <c r="J25" i="9" s="1"/>
  <c r="J42" i="9" s="1"/>
  <c r="I12" i="9"/>
  <c r="H12" i="9"/>
  <c r="G12" i="9"/>
  <c r="F12" i="9"/>
  <c r="E12" i="9"/>
  <c r="D12" i="9"/>
  <c r="C12" i="9"/>
  <c r="AA12" i="1"/>
  <c r="Y12" i="1"/>
  <c r="Y25" i="1" s="1"/>
  <c r="X12" i="1"/>
  <c r="X25" i="1" s="1"/>
  <c r="W12" i="1"/>
  <c r="V12" i="1"/>
  <c r="U12" i="1"/>
  <c r="T12" i="1"/>
  <c r="S12" i="1"/>
  <c r="R12" i="1"/>
  <c r="Q12" i="1"/>
  <c r="Q25" i="1" s="1"/>
  <c r="P12" i="1"/>
  <c r="O12" i="1"/>
  <c r="N12" i="1"/>
  <c r="M12" i="1"/>
  <c r="L12" i="1"/>
  <c r="K12" i="1"/>
  <c r="J12" i="1"/>
  <c r="I12" i="1"/>
  <c r="I25" i="1" s="1"/>
  <c r="H12" i="1"/>
  <c r="H25" i="1" s="1"/>
  <c r="H42" i="1" s="1"/>
  <c r="G12" i="1"/>
  <c r="F12" i="1"/>
  <c r="E12" i="1"/>
  <c r="D12" i="1"/>
  <c r="C12" i="1"/>
  <c r="I42" i="1" l="1"/>
  <c r="Z12" i="6"/>
  <c r="X25" i="6"/>
  <c r="X42" i="6" s="1"/>
  <c r="P25" i="2"/>
  <c r="P42" i="2" s="1"/>
  <c r="R25" i="7"/>
  <c r="R42" i="7" s="1"/>
  <c r="Z12" i="4"/>
  <c r="Z24" i="1"/>
  <c r="D25" i="7"/>
  <c r="D42" i="7" s="1"/>
  <c r="L25" i="7"/>
  <c r="L42" i="7" s="1"/>
  <c r="T25" i="7"/>
  <c r="T42" i="7" s="1"/>
  <c r="C40" i="8"/>
  <c r="K40" i="8"/>
  <c r="S40" i="8"/>
  <c r="AA40" i="8"/>
  <c r="J42" i="3"/>
  <c r="J25" i="1"/>
  <c r="R25" i="1"/>
  <c r="AA25" i="1"/>
  <c r="AA42" i="1" s="1"/>
  <c r="I25" i="9"/>
  <c r="Q25" i="9"/>
  <c r="H25" i="5"/>
  <c r="H42" i="5" s="1"/>
  <c r="P25" i="5"/>
  <c r="Z24" i="5"/>
  <c r="E25" i="3"/>
  <c r="M25" i="3"/>
  <c r="M42" i="3" s="1"/>
  <c r="U25" i="3"/>
  <c r="U42" i="3" s="1"/>
  <c r="X25" i="2"/>
  <c r="Z34" i="6"/>
  <c r="X40" i="6"/>
  <c r="Z40" i="6" s="1"/>
  <c r="Z34" i="5"/>
  <c r="X40" i="4"/>
  <c r="Z34" i="4"/>
  <c r="X42" i="4"/>
  <c r="Q42" i="2"/>
  <c r="Q25" i="5"/>
  <c r="H25" i="2"/>
  <c r="H42" i="2" s="1"/>
  <c r="L25" i="4"/>
  <c r="L42" i="4" s="1"/>
  <c r="C25" i="1"/>
  <c r="Y25" i="5"/>
  <c r="M25" i="6"/>
  <c r="M42" i="6" s="1"/>
  <c r="P40" i="5"/>
  <c r="I42" i="2"/>
  <c r="T25" i="4"/>
  <c r="T42" i="4" s="1"/>
  <c r="S25" i="1"/>
  <c r="I25" i="5"/>
  <c r="F25" i="9"/>
  <c r="F42" i="9" s="1"/>
  <c r="C25" i="9"/>
  <c r="K25" i="9"/>
  <c r="K42" i="9" s="1"/>
  <c r="S25" i="9"/>
  <c r="E25" i="6"/>
  <c r="E42" i="6" s="1"/>
  <c r="U25" i="6"/>
  <c r="U42" i="6" s="1"/>
  <c r="E25" i="1"/>
  <c r="E42" i="1" s="1"/>
  <c r="M25" i="1"/>
  <c r="M42" i="1" s="1"/>
  <c r="U25" i="1"/>
  <c r="U42" i="1" s="1"/>
  <c r="D25" i="9"/>
  <c r="L25" i="9"/>
  <c r="T25" i="9"/>
  <c r="I25" i="8"/>
  <c r="I42" i="8" s="1"/>
  <c r="Q25" i="8"/>
  <c r="F25" i="6"/>
  <c r="F42" i="6" s="1"/>
  <c r="N25" i="6"/>
  <c r="N42" i="6" s="1"/>
  <c r="V25" i="6"/>
  <c r="V42" i="6" s="1"/>
  <c r="K25" i="1"/>
  <c r="Z12" i="1"/>
  <c r="Z12" i="9"/>
  <c r="F25" i="3"/>
  <c r="F42" i="3" s="1"/>
  <c r="V25" i="3"/>
  <c r="V42" i="3" s="1"/>
  <c r="F42" i="1"/>
  <c r="N25" i="1"/>
  <c r="N42" i="1" s="1"/>
  <c r="V25" i="1"/>
  <c r="V42" i="1" s="1"/>
  <c r="E25" i="9"/>
  <c r="M25" i="9"/>
  <c r="U25" i="9"/>
  <c r="J25" i="8"/>
  <c r="J42" i="8" s="1"/>
  <c r="R25" i="8"/>
  <c r="R42" i="8" s="1"/>
  <c r="AA25" i="8"/>
  <c r="AA42" i="8" s="1"/>
  <c r="G25" i="6"/>
  <c r="G42" i="6" s="1"/>
  <c r="O25" i="6"/>
  <c r="O42" i="6" s="1"/>
  <c r="W25" i="6"/>
  <c r="W42" i="6" s="1"/>
  <c r="C42" i="4"/>
  <c r="K42" i="4"/>
  <c r="S42" i="4"/>
  <c r="C25" i="8"/>
  <c r="C42" i="8" s="1"/>
  <c r="K25" i="8"/>
  <c r="K42" i="8" s="1"/>
  <c r="S25" i="8"/>
  <c r="S42" i="8" s="1"/>
  <c r="E25" i="7"/>
  <c r="M25" i="7"/>
  <c r="U25" i="7"/>
  <c r="AA25" i="5"/>
  <c r="E25" i="4"/>
  <c r="E42" i="4" s="1"/>
  <c r="M25" i="4"/>
  <c r="U25" i="4"/>
  <c r="U42" i="4" s="1"/>
  <c r="G25" i="3"/>
  <c r="O25" i="3"/>
  <c r="W25" i="3"/>
  <c r="J25" i="2"/>
  <c r="R25" i="2"/>
  <c r="AA25" i="2"/>
  <c r="AA42" i="2" s="1"/>
  <c r="I40" i="9"/>
  <c r="Q40" i="9"/>
  <c r="Y40" i="9"/>
  <c r="E40" i="7"/>
  <c r="M40" i="7"/>
  <c r="U40" i="7"/>
  <c r="I40" i="5"/>
  <c r="Q40" i="5"/>
  <c r="Y40" i="5"/>
  <c r="E40" i="3"/>
  <c r="M40" i="3"/>
  <c r="U40" i="3"/>
  <c r="Y25" i="9"/>
  <c r="Y42" i="9" s="1"/>
  <c r="I25" i="6"/>
  <c r="I42" i="6" s="1"/>
  <c r="Q25" i="6"/>
  <c r="Q42" i="6" s="1"/>
  <c r="C25" i="5"/>
  <c r="C42" i="5" s="1"/>
  <c r="K25" i="5"/>
  <c r="S25" i="5"/>
  <c r="F25" i="4"/>
  <c r="N25" i="4"/>
  <c r="V25" i="4"/>
  <c r="V42" i="4" s="1"/>
  <c r="H25" i="3"/>
  <c r="P25" i="3"/>
  <c r="C25" i="2"/>
  <c r="K25" i="2"/>
  <c r="S25" i="2"/>
  <c r="I40" i="1"/>
  <c r="Q40" i="1"/>
  <c r="Q42" i="1" s="1"/>
  <c r="Y40" i="1"/>
  <c r="Y42" i="1" s="1"/>
  <c r="X40" i="1"/>
  <c r="Z40" i="1" s="1"/>
  <c r="AA40" i="9"/>
  <c r="E40" i="8"/>
  <c r="M40" i="8"/>
  <c r="U40" i="8"/>
  <c r="I40" i="6"/>
  <c r="Q40" i="6"/>
  <c r="Y40" i="6"/>
  <c r="AA40" i="5"/>
  <c r="E40" i="4"/>
  <c r="M40" i="4"/>
  <c r="U40" i="4"/>
  <c r="I40" i="2"/>
  <c r="Q40" i="2"/>
  <c r="Y40" i="2"/>
  <c r="X40" i="2"/>
  <c r="Z40" i="2" s="1"/>
  <c r="AA25" i="9"/>
  <c r="AA42" i="9" s="1"/>
  <c r="E25" i="8"/>
  <c r="M25" i="8"/>
  <c r="M42" i="8" s="1"/>
  <c r="U25" i="8"/>
  <c r="G25" i="7"/>
  <c r="G42" i="7" s="1"/>
  <c r="O25" i="7"/>
  <c r="W25" i="7"/>
  <c r="J25" i="6"/>
  <c r="J42" i="6" s="1"/>
  <c r="R25" i="6"/>
  <c r="AA25" i="6"/>
  <c r="D25" i="5"/>
  <c r="L25" i="5"/>
  <c r="T25" i="5"/>
  <c r="G25" i="4"/>
  <c r="O25" i="4"/>
  <c r="W25" i="4"/>
  <c r="I25" i="3"/>
  <c r="I42" i="3" s="1"/>
  <c r="Q25" i="3"/>
  <c r="Y25" i="3"/>
  <c r="Y42" i="3" s="1"/>
  <c r="J40" i="1"/>
  <c r="R40" i="1"/>
  <c r="C40" i="9"/>
  <c r="K40" i="9"/>
  <c r="S40" i="9"/>
  <c r="F40" i="8"/>
  <c r="N40" i="8"/>
  <c r="V40" i="8"/>
  <c r="G40" i="7"/>
  <c r="O40" i="7"/>
  <c r="W40" i="7"/>
  <c r="J40" i="6"/>
  <c r="R40" i="6"/>
  <c r="C40" i="5"/>
  <c r="K40" i="5"/>
  <c r="S40" i="5"/>
  <c r="F40" i="4"/>
  <c r="N40" i="4"/>
  <c r="V40" i="4"/>
  <c r="G40" i="3"/>
  <c r="O40" i="3"/>
  <c r="W40" i="3"/>
  <c r="J40" i="2"/>
  <c r="R40" i="2"/>
  <c r="F25" i="8"/>
  <c r="N25" i="8"/>
  <c r="N42" i="8" s="1"/>
  <c r="V25" i="8"/>
  <c r="H25" i="7"/>
  <c r="P25" i="7"/>
  <c r="P42" i="7" s="1"/>
  <c r="C25" i="6"/>
  <c r="C42" i="6" s="1"/>
  <c r="K25" i="6"/>
  <c r="S25" i="6"/>
  <c r="S42" i="6" s="1"/>
  <c r="E25" i="5"/>
  <c r="M25" i="5"/>
  <c r="U25" i="5"/>
  <c r="AA25" i="3"/>
  <c r="AA42" i="3" s="1"/>
  <c r="E25" i="2"/>
  <c r="E42" i="2" s="1"/>
  <c r="M25" i="2"/>
  <c r="U25" i="2"/>
  <c r="C40" i="1"/>
  <c r="K40" i="1"/>
  <c r="S40" i="1"/>
  <c r="AA40" i="1"/>
  <c r="D40" i="9"/>
  <c r="L40" i="9"/>
  <c r="T40" i="9"/>
  <c r="G40" i="8"/>
  <c r="O40" i="8"/>
  <c r="W40" i="8"/>
  <c r="H40" i="7"/>
  <c r="P40" i="7"/>
  <c r="C40" i="6"/>
  <c r="K40" i="6"/>
  <c r="S40" i="6"/>
  <c r="AA40" i="6"/>
  <c r="D40" i="5"/>
  <c r="L40" i="5"/>
  <c r="T40" i="5"/>
  <c r="G40" i="4"/>
  <c r="O40" i="4"/>
  <c r="W40" i="4"/>
  <c r="H40" i="3"/>
  <c r="P40" i="3"/>
  <c r="C40" i="2"/>
  <c r="K40" i="2"/>
  <c r="S40" i="2"/>
  <c r="AA40" i="2"/>
  <c r="G25" i="8"/>
  <c r="O25" i="8"/>
  <c r="W25" i="8"/>
  <c r="W42" i="8" s="1"/>
  <c r="I25" i="7"/>
  <c r="Q25" i="7"/>
  <c r="Q42" i="7" s="1"/>
  <c r="Y25" i="7"/>
  <c r="I25" i="4"/>
  <c r="I42" i="4" s="1"/>
  <c r="Q25" i="4"/>
  <c r="C25" i="3"/>
  <c r="C42" i="3" s="1"/>
  <c r="K25" i="3"/>
  <c r="K42" i="3" s="1"/>
  <c r="S25" i="3"/>
  <c r="S42" i="3" s="1"/>
  <c r="F25" i="2"/>
  <c r="F42" i="2" s="1"/>
  <c r="N25" i="2"/>
  <c r="N42" i="2" s="1"/>
  <c r="V25" i="2"/>
  <c r="V42" i="2" s="1"/>
  <c r="Z34" i="9"/>
  <c r="E40" i="9"/>
  <c r="M40" i="9"/>
  <c r="U40" i="9"/>
  <c r="I40" i="7"/>
  <c r="Q40" i="7"/>
  <c r="Y40" i="7"/>
  <c r="E40" i="5"/>
  <c r="M40" i="5"/>
  <c r="U40" i="5"/>
  <c r="I40" i="3"/>
  <c r="Q40" i="3"/>
  <c r="Y40" i="3"/>
  <c r="Z48" i="3"/>
  <c r="J25" i="4"/>
  <c r="J42" i="4" s="1"/>
  <c r="R25" i="4"/>
  <c r="R42" i="4" s="1"/>
  <c r="AA25" i="4"/>
  <c r="AA42" i="4" s="1"/>
  <c r="D25" i="3"/>
  <c r="D42" i="3" s="1"/>
  <c r="L25" i="3"/>
  <c r="L42" i="3" s="1"/>
  <c r="T25" i="3"/>
  <c r="T42" i="3" s="1"/>
  <c r="G25" i="2"/>
  <c r="G42" i="2" s="1"/>
  <c r="O25" i="2"/>
  <c r="O42" i="2" s="1"/>
  <c r="W25" i="2"/>
  <c r="W42" i="2" s="1"/>
  <c r="I40" i="8"/>
  <c r="Q40" i="8"/>
  <c r="Y40" i="8"/>
  <c r="I40" i="4"/>
  <c r="Q40" i="4"/>
  <c r="Y40" i="4"/>
  <c r="E40" i="2"/>
  <c r="M40" i="2"/>
  <c r="U40" i="2"/>
  <c r="Z40" i="4"/>
  <c r="X40" i="9"/>
  <c r="Z40" i="9" s="1"/>
  <c r="X40" i="7"/>
  <c r="Z40" i="7" s="1"/>
  <c r="X40" i="5"/>
  <c r="Z40" i="5" s="1"/>
  <c r="X40" i="3"/>
  <c r="Z40" i="3" s="1"/>
  <c r="Z24" i="8"/>
  <c r="Y25" i="8"/>
  <c r="Y42" i="8" s="1"/>
  <c r="Z42" i="8" s="1"/>
  <c r="Z24" i="6"/>
  <c r="Y25" i="6"/>
  <c r="Y25" i="2"/>
  <c r="Y42" i="2" s="1"/>
  <c r="Z24" i="2"/>
  <c r="Y25" i="4"/>
  <c r="Z24" i="4"/>
  <c r="Z24" i="9"/>
  <c r="X25" i="9"/>
  <c r="Z25" i="1"/>
  <c r="Z25" i="2"/>
  <c r="X25" i="5"/>
  <c r="X25" i="3"/>
  <c r="X25" i="7"/>
  <c r="M42" i="5" l="1"/>
  <c r="T42" i="5"/>
  <c r="S42" i="2"/>
  <c r="S42" i="5"/>
  <c r="S42" i="1"/>
  <c r="Q42" i="9"/>
  <c r="Z25" i="9"/>
  <c r="X42" i="9"/>
  <c r="Z42" i="9" s="1"/>
  <c r="Y42" i="7"/>
  <c r="E42" i="5"/>
  <c r="F42" i="8"/>
  <c r="L42" i="5"/>
  <c r="U42" i="8"/>
  <c r="K42" i="2"/>
  <c r="K42" i="5"/>
  <c r="M42" i="4"/>
  <c r="Q42" i="8"/>
  <c r="Q42" i="5"/>
  <c r="X42" i="2"/>
  <c r="Z42" i="2" s="1"/>
  <c r="I42" i="9"/>
  <c r="Z42" i="3"/>
  <c r="D42" i="5"/>
  <c r="C42" i="2"/>
  <c r="Z25" i="7"/>
  <c r="X42" i="7"/>
  <c r="I42" i="7"/>
  <c r="U42" i="2"/>
  <c r="K42" i="6"/>
  <c r="Q42" i="3"/>
  <c r="AA42" i="6"/>
  <c r="E42" i="8"/>
  <c r="P42" i="3"/>
  <c r="R42" i="2"/>
  <c r="AA42" i="5"/>
  <c r="U42" i="9"/>
  <c r="T42" i="9"/>
  <c r="S42" i="9"/>
  <c r="Z42" i="4"/>
  <c r="R42" i="1"/>
  <c r="Z25" i="3"/>
  <c r="X42" i="3"/>
  <c r="Z25" i="4"/>
  <c r="Y42" i="4"/>
  <c r="M42" i="2"/>
  <c r="R42" i="6"/>
  <c r="H42" i="3"/>
  <c r="J42" i="2"/>
  <c r="U42" i="7"/>
  <c r="M42" i="9"/>
  <c r="L42" i="9"/>
  <c r="E42" i="3"/>
  <c r="J42" i="1"/>
  <c r="X42" i="1"/>
  <c r="Z42" i="1" s="1"/>
  <c r="Z25" i="5"/>
  <c r="X42" i="5"/>
  <c r="Z42" i="5" s="1"/>
  <c r="O42" i="8"/>
  <c r="W42" i="4"/>
  <c r="W42" i="3"/>
  <c r="M42" i="7"/>
  <c r="E42" i="9"/>
  <c r="K42" i="1"/>
  <c r="D42" i="9"/>
  <c r="C42" i="9"/>
  <c r="Y42" i="5"/>
  <c r="G42" i="8"/>
  <c r="H42" i="7"/>
  <c r="O42" i="4"/>
  <c r="W42" i="7"/>
  <c r="N42" i="4"/>
  <c r="O42" i="3"/>
  <c r="E42" i="7"/>
  <c r="C42" i="1"/>
  <c r="P42" i="5"/>
  <c r="Z25" i="8"/>
  <c r="Z25" i="6"/>
  <c r="Y42" i="6"/>
  <c r="Z42" i="6" s="1"/>
  <c r="Q42" i="4"/>
  <c r="U42" i="5"/>
  <c r="V42" i="8"/>
  <c r="G42" i="4"/>
  <c r="O42" i="7"/>
  <c r="F42" i="4"/>
  <c r="G42" i="3"/>
  <c r="I42" i="5"/>
  <c r="Z42" i="7" l="1"/>
</calcChain>
</file>

<file path=xl/sharedStrings.xml><?xml version="1.0" encoding="utf-8"?>
<sst xmlns="http://schemas.openxmlformats.org/spreadsheetml/2006/main" count="1080" uniqueCount="83">
  <si>
    <t>Eastern Cape: Buffalo City (BUF) - Table C6 Quarterly Budget Statement - Financial Position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</si>
  <si>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</si>
  <si>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</si>
  <si>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</si>
  <si>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</si>
  <si>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</si>
  <si>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</si>
  <si>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</si>
  <si>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</si>
  <si>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</si>
  <si>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</si>
  <si>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</si>
  <si>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</si>
  <si>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</si>
  <si>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</si>
  <si>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</si>
  <si>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</si>
  <si>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</si>
  <si>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</si>
  <si>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</si>
  <si>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</si>
  <si>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</si>
  <si>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</si>
  <si>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</si>
  <si>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</si>
  <si>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</si>
  <si>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</si>
  <si>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</si>
  <si>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</si>
  <si>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</si>
  <si>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</si>
  <si>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</si>
  <si>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</si>
  <si>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</si>
  <si>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</si>
  <si>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</si>
  <si>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</si>
  <si>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</si>
  <si>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</si>
  <si>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</si>
  <si>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</si>
  <si>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</si>
  <si>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</si>
  <si>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</si>
  <si>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</si>
  <si>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</si>
  <si>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</si>
  <si>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</si>
  <si>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</si>
  <si>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</si>
  <si>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</si>
  <si>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</si>
  <si>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</si>
  <si>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</si>
  <si>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</si>
  <si>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</si>
  <si>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</si>
  <si>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</si>
  <si>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</si>
  <si>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</si>
  <si>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</si>
  <si>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</si>
  <si>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</si>
  <si>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</si>
  <si>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</si>
  <si>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</si>
  <si>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</si>
  <si>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</si>
  <si>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</si>
  <si>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</si>
  <si>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</si>
  <si>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Energy sources                                     ) for 4th Quarter ended 30 June 2022 (Figures Finalised as at 2022/08/09)</t>
  </si>
  <si>
    <t>Free State: Mangaung (MAN) - Table C6 Quarterly Budget Statement - Financial Position ( Energy sources                                     ) for 4th Quarter ended 30 June 2022 (Figures Finalised as at 2022/08/09)</t>
  </si>
  <si>
    <t>Gauteng: City of Ekurhuleni (EKU) - Table C6 Quarterly Budget Statement - Financial Position ( Energy sources                                     ) for 4th Quarter ended 30 June 2022 (Figures Finalised as at 2022/08/09)</t>
  </si>
  <si>
    <t>Gauteng: City of Johannesburg (JHB) - Table C6 Quarterly Budget Statement - Financial Position ( Energy sources                                     ) for 4th Quarter ended 30 June 2022 (Figures Finalised as at 2022/08/09)</t>
  </si>
  <si>
    <t>Gauteng: City of Tshwane (TSH) - Table C6 Quarterly Budget Statement - Financial Position ( Energy sources                                     ) for 4th Quarter ended 30 June 2022 (Figures Finalised as at 2022/08/09)</t>
  </si>
  <si>
    <t>Kwazulu-Natal: eThekwini (ETH) - Table C6 Quarterly Budget Statement - Financial Position ( Energy sources                                     ) for 4th Quarter ended 30 June 2022 (Figures Finalised as at 2022/08/09)</t>
  </si>
  <si>
    <t>Western Cape: Cape Town (CPT) - Table C6 Quarterly Budget Statement - Financial Position ( Energy sources                                     ) for 4th Quarter ended 30 June 2022 (Figures Finalised as at 2022/08/09)</t>
  </si>
  <si>
    <t>Summary - Table C6 Quarterly Budget Statement - Financial Position ( Energy sources  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</si>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</sst>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402241961</v>
      </c>
      <c r="D6" s="18"/>
      <c r="E6" s="19">
        <v>1834729144</v>
      </c>
      <c r="F6" s="20">
        <v>4488612930</v>
      </c>
      <c r="G6" s="20">
        <v>338694366</v>
      </c>
      <c r="H6" s="20">
        <v>-75648500</v>
      </c>
      <c r="I6" s="20">
        <v>-934819437</v>
      </c>
      <c r="J6" s="20">
        <v>-671773571</v>
      </c>
      <c r="K6" s="20">
        <v>602016147</v>
      </c>
      <c r="L6" s="20">
        <v>149164315</v>
      </c>
      <c r="M6" s="20">
        <v>161782240</v>
      </c>
      <c r="N6" s="20">
        <v>912962702</v>
      </c>
      <c r="O6" s="20">
        <v>-113772536</v>
      </c>
      <c r="P6" s="20">
        <v>346393123</v>
      </c>
      <c r="Q6" s="20">
        <v>885480960</v>
      </c>
      <c r="R6" s="20">
        <v>1118101547</v>
      </c>
      <c r="S6" s="20">
        <v>109407823</v>
      </c>
      <c r="T6" s="20">
        <v>217746922</v>
      </c>
      <c r="U6" s="20">
        <v>-21420156</v>
      </c>
      <c r="V6" s="20">
        <v>305734589</v>
      </c>
      <c r="W6" s="20">
        <v>1665025267</v>
      </c>
      <c r="X6" s="20">
        <v>4488612596</v>
      </c>
      <c r="Y6" s="20">
        <v>-2823587329</v>
      </c>
      <c r="Z6" s="21">
        <v>-62.905569786000747</v>
      </c>
      <c r="AA6" s="22">
        <v>4488612930</v>
      </c>
    </row>
    <row r="7" spans="1:27" ht="13.5" x14ac:dyDescent="0.25">
      <c r="A7" s="23" t="s">
        <v>35</v>
      </c>
      <c r="B7" s="17" t="s">
        <v>32</v>
      </c>
      <c r="C7" s="18">
        <v>-154651856</v>
      </c>
      <c r="D7" s="18"/>
      <c r="E7" s="19"/>
      <c r="F7" s="20"/>
      <c r="G7" s="20">
        <v>-208873900</v>
      </c>
      <c r="H7" s="20">
        <v>-51781600</v>
      </c>
      <c r="I7" s="20">
        <v>-131740806</v>
      </c>
      <c r="J7" s="20">
        <v>-392396306</v>
      </c>
      <c r="K7" s="20">
        <v>-119632921</v>
      </c>
      <c r="L7" s="20">
        <v>265581</v>
      </c>
      <c r="M7" s="20">
        <v>-72104129</v>
      </c>
      <c r="N7" s="20">
        <v>-191471469</v>
      </c>
      <c r="O7" s="20">
        <v>-158752220</v>
      </c>
      <c r="P7" s="20">
        <v>-257734</v>
      </c>
      <c r="Q7" s="20">
        <v>-159255731</v>
      </c>
      <c r="R7" s="20">
        <v>-318265685</v>
      </c>
      <c r="S7" s="20">
        <v>-135981672</v>
      </c>
      <c r="T7" s="20">
        <v>-203434107</v>
      </c>
      <c r="U7" s="20"/>
      <c r="V7" s="20">
        <v>-339415779</v>
      </c>
      <c r="W7" s="20">
        <v>-1241549239</v>
      </c>
      <c r="X7" s="20"/>
      <c r="Y7" s="20">
        <v>-1241549239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5059655476</v>
      </c>
      <c r="D8" s="18"/>
      <c r="E8" s="19">
        <v>-1703330877</v>
      </c>
      <c r="F8" s="20">
        <v>-1399297384</v>
      </c>
      <c r="G8" s="20">
        <v>5308163626</v>
      </c>
      <c r="H8" s="20">
        <v>364475215</v>
      </c>
      <c r="I8" s="20">
        <v>258924921</v>
      </c>
      <c r="J8" s="20">
        <v>5931563762</v>
      </c>
      <c r="K8" s="20">
        <v>-761496174</v>
      </c>
      <c r="L8" s="20">
        <v>-214173649</v>
      </c>
      <c r="M8" s="20">
        <v>-150581643</v>
      </c>
      <c r="N8" s="20">
        <v>-1126251466</v>
      </c>
      <c r="O8" s="20">
        <v>86652012</v>
      </c>
      <c r="P8" s="20">
        <v>65523311</v>
      </c>
      <c r="Q8" s="20">
        <v>-244640547</v>
      </c>
      <c r="R8" s="20">
        <v>-92465224</v>
      </c>
      <c r="S8" s="20">
        <v>1016279297</v>
      </c>
      <c r="T8" s="20">
        <v>-785857030</v>
      </c>
      <c r="U8" s="20">
        <v>-45260154</v>
      </c>
      <c r="V8" s="20">
        <v>185162113</v>
      </c>
      <c r="W8" s="20">
        <v>4898009185</v>
      </c>
      <c r="X8" s="20">
        <v>-2985994874</v>
      </c>
      <c r="Y8" s="20">
        <v>7884004059</v>
      </c>
      <c r="Z8" s="21">
        <v>-264.03273922699975</v>
      </c>
      <c r="AA8" s="22">
        <v>-1399297384</v>
      </c>
    </row>
    <row r="9" spans="1:27" ht="13.5" x14ac:dyDescent="0.25">
      <c r="A9" s="23" t="s">
        <v>37</v>
      </c>
      <c r="B9" s="17" t="s">
        <v>32</v>
      </c>
      <c r="C9" s="18">
        <v>6487072861</v>
      </c>
      <c r="D9" s="18"/>
      <c r="E9" s="19">
        <v>283714444</v>
      </c>
      <c r="F9" s="20">
        <v>709415414</v>
      </c>
      <c r="G9" s="20">
        <v>5982558240</v>
      </c>
      <c r="H9" s="20">
        <v>252773335</v>
      </c>
      <c r="I9" s="20">
        <v>89188115</v>
      </c>
      <c r="J9" s="20">
        <v>6324519690</v>
      </c>
      <c r="K9" s="20">
        <v>-4061681</v>
      </c>
      <c r="L9" s="20">
        <v>107394513</v>
      </c>
      <c r="M9" s="20">
        <v>44918025</v>
      </c>
      <c r="N9" s="20">
        <v>148250857</v>
      </c>
      <c r="O9" s="20">
        <v>-67537149</v>
      </c>
      <c r="P9" s="20">
        <v>6519291</v>
      </c>
      <c r="Q9" s="20">
        <v>37478871</v>
      </c>
      <c r="R9" s="20">
        <v>-23538987</v>
      </c>
      <c r="S9" s="20">
        <v>-63518090</v>
      </c>
      <c r="T9" s="20">
        <v>169857390</v>
      </c>
      <c r="U9" s="20">
        <v>357309544</v>
      </c>
      <c r="V9" s="20">
        <v>463648844</v>
      </c>
      <c r="W9" s="20">
        <v>6912880404</v>
      </c>
      <c r="X9" s="20">
        <v>709415414</v>
      </c>
      <c r="Y9" s="20">
        <v>6203464990</v>
      </c>
      <c r="Z9" s="21">
        <v>874.44744892447466</v>
      </c>
      <c r="AA9" s="22">
        <v>709415414</v>
      </c>
    </row>
    <row r="10" spans="1:27" ht="13.5" x14ac:dyDescent="0.25">
      <c r="A10" s="23" t="s">
        <v>38</v>
      </c>
      <c r="B10" s="17" t="s">
        <v>32</v>
      </c>
      <c r="C10" s="18">
        <v>304757</v>
      </c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510634588</v>
      </c>
      <c r="D11" s="18"/>
      <c r="E11" s="19">
        <v>197036564</v>
      </c>
      <c r="F11" s="20">
        <v>196855917</v>
      </c>
      <c r="G11" s="20">
        <v>555306841</v>
      </c>
      <c r="H11" s="20">
        <v>11855638</v>
      </c>
      <c r="I11" s="20">
        <v>29194318</v>
      </c>
      <c r="J11" s="20">
        <v>596356797</v>
      </c>
      <c r="K11" s="20">
        <v>143662887</v>
      </c>
      <c r="L11" s="20">
        <v>168512365</v>
      </c>
      <c r="M11" s="20">
        <v>69903076</v>
      </c>
      <c r="N11" s="20">
        <v>382078328</v>
      </c>
      <c r="O11" s="20">
        <v>-714541</v>
      </c>
      <c r="P11" s="20">
        <v>30298822</v>
      </c>
      <c r="Q11" s="20">
        <v>56780549</v>
      </c>
      <c r="R11" s="20">
        <v>86364830</v>
      </c>
      <c r="S11" s="20">
        <v>60720078</v>
      </c>
      <c r="T11" s="20">
        <v>1828655</v>
      </c>
      <c r="U11" s="20">
        <v>-68168930</v>
      </c>
      <c r="V11" s="20">
        <v>-5620197</v>
      </c>
      <c r="W11" s="20">
        <v>1059179758</v>
      </c>
      <c r="X11" s="20">
        <v>196855917</v>
      </c>
      <c r="Y11" s="20">
        <v>862323841</v>
      </c>
      <c r="Z11" s="21">
        <v>438.04822031333714</v>
      </c>
      <c r="AA11" s="22">
        <v>196855917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12305257787</v>
      </c>
      <c r="D12" s="29">
        <f>SUM(D6:D11)</f>
        <v>0</v>
      </c>
      <c r="E12" s="30">
        <f t="shared" si="0"/>
        <v>612149275</v>
      </c>
      <c r="F12" s="31">
        <f t="shared" si="0"/>
        <v>3995586877</v>
      </c>
      <c r="G12" s="31">
        <f t="shared" si="0"/>
        <v>11975849173</v>
      </c>
      <c r="H12" s="31">
        <f t="shared" si="0"/>
        <v>501674088</v>
      </c>
      <c r="I12" s="31">
        <f t="shared" si="0"/>
        <v>-689252889</v>
      </c>
      <c r="J12" s="31">
        <f t="shared" si="0"/>
        <v>11788270372</v>
      </c>
      <c r="K12" s="31">
        <f t="shared" si="0"/>
        <v>-139511742</v>
      </c>
      <c r="L12" s="31">
        <f t="shared" si="0"/>
        <v>211163125</v>
      </c>
      <c r="M12" s="31">
        <f t="shared" si="0"/>
        <v>53917569</v>
      </c>
      <c r="N12" s="31">
        <f t="shared" si="0"/>
        <v>125568952</v>
      </c>
      <c r="O12" s="31">
        <f t="shared" si="0"/>
        <v>-254124434</v>
      </c>
      <c r="P12" s="31">
        <f t="shared" si="0"/>
        <v>448476813</v>
      </c>
      <c r="Q12" s="31">
        <f t="shared" si="0"/>
        <v>575844102</v>
      </c>
      <c r="R12" s="31">
        <f t="shared" si="0"/>
        <v>770196481</v>
      </c>
      <c r="S12" s="31">
        <f t="shared" si="0"/>
        <v>986907436</v>
      </c>
      <c r="T12" s="31">
        <f t="shared" si="0"/>
        <v>-599858170</v>
      </c>
      <c r="U12" s="31">
        <f t="shared" si="0"/>
        <v>222460304</v>
      </c>
      <c r="V12" s="31">
        <f t="shared" si="0"/>
        <v>609509570</v>
      </c>
      <c r="W12" s="31">
        <f t="shared" si="0"/>
        <v>13293545375</v>
      </c>
      <c r="X12" s="31">
        <f t="shared" si="0"/>
        <v>2408889053</v>
      </c>
      <c r="Y12" s="31">
        <f t="shared" si="0"/>
        <v>10884656322</v>
      </c>
      <c r="Z12" s="32">
        <f>+IF(X12&lt;&gt;0,+(Y12/X12)*100,0)</f>
        <v>451.85378332158496</v>
      </c>
      <c r="AA12" s="33">
        <f>SUM(AA6:AA11)</f>
        <v>3995586877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420780</v>
      </c>
      <c r="D15" s="18"/>
      <c r="E15" s="19"/>
      <c r="F15" s="20"/>
      <c r="G15" s="20">
        <v>40337</v>
      </c>
      <c r="H15" s="20">
        <v>68407</v>
      </c>
      <c r="I15" s="20">
        <v>48455</v>
      </c>
      <c r="J15" s="20">
        <v>157199</v>
      </c>
      <c r="K15" s="20">
        <v>48455</v>
      </c>
      <c r="L15" s="20">
        <v>133545</v>
      </c>
      <c r="M15" s="20"/>
      <c r="N15" s="20">
        <v>182000</v>
      </c>
      <c r="O15" s="20"/>
      <c r="P15" s="20"/>
      <c r="Q15" s="20">
        <v>92560</v>
      </c>
      <c r="R15" s="20">
        <v>92560</v>
      </c>
      <c r="S15" s="20">
        <v>29882</v>
      </c>
      <c r="T15" s="20">
        <v>-5934</v>
      </c>
      <c r="U15" s="20">
        <v>151731</v>
      </c>
      <c r="V15" s="20">
        <v>175679</v>
      </c>
      <c r="W15" s="20">
        <v>607438</v>
      </c>
      <c r="X15" s="20"/>
      <c r="Y15" s="20">
        <v>607438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-9166</v>
      </c>
      <c r="F17" s="20">
        <v>-9166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-9164</v>
      </c>
      <c r="Y17" s="20">
        <v>9164</v>
      </c>
      <c r="Z17" s="21">
        <v>-100</v>
      </c>
      <c r="AA17" s="22">
        <v>-9166</v>
      </c>
    </row>
    <row r="18" spans="1:27" ht="13.5" x14ac:dyDescent="0.25">
      <c r="A18" s="23" t="s">
        <v>46</v>
      </c>
      <c r="B18" s="17" t="s">
        <v>32</v>
      </c>
      <c r="C18" s="18">
        <v>1124411</v>
      </c>
      <c r="D18" s="18"/>
      <c r="E18" s="19"/>
      <c r="F18" s="20"/>
      <c r="G18" s="20">
        <v>1124411</v>
      </c>
      <c r="H18" s="20"/>
      <c r="I18" s="20"/>
      <c r="J18" s="20">
        <v>1124411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1124411</v>
      </c>
      <c r="X18" s="20"/>
      <c r="Y18" s="20">
        <v>1124411</v>
      </c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37915391521</v>
      </c>
      <c r="D19" s="18"/>
      <c r="E19" s="19">
        <v>27574864524</v>
      </c>
      <c r="F19" s="20">
        <v>37096516446</v>
      </c>
      <c r="G19" s="20">
        <v>33548201066</v>
      </c>
      <c r="H19" s="20">
        <v>1119302018</v>
      </c>
      <c r="I19" s="20">
        <v>75144410</v>
      </c>
      <c r="J19" s="20">
        <v>34742647494</v>
      </c>
      <c r="K19" s="20">
        <v>63211275</v>
      </c>
      <c r="L19" s="20">
        <v>90654425</v>
      </c>
      <c r="M19" s="20">
        <v>172168173</v>
      </c>
      <c r="N19" s="20">
        <v>326033873</v>
      </c>
      <c r="O19" s="20">
        <v>157721940</v>
      </c>
      <c r="P19" s="20">
        <v>112053408</v>
      </c>
      <c r="Q19" s="20">
        <v>-126989195</v>
      </c>
      <c r="R19" s="20">
        <v>142786153</v>
      </c>
      <c r="S19" s="20">
        <v>95749643</v>
      </c>
      <c r="T19" s="20">
        <v>299964831</v>
      </c>
      <c r="U19" s="20">
        <v>705907257</v>
      </c>
      <c r="V19" s="20">
        <v>1101621731</v>
      </c>
      <c r="W19" s="20">
        <v>36313089251</v>
      </c>
      <c r="X19" s="20">
        <v>27293547301</v>
      </c>
      <c r="Y19" s="20">
        <v>9019541950</v>
      </c>
      <c r="Z19" s="21">
        <v>33.046426140692731</v>
      </c>
      <c r="AA19" s="22">
        <v>37096516446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65479312</v>
      </c>
      <c r="D22" s="18"/>
      <c r="E22" s="19">
        <v>115153290</v>
      </c>
      <c r="F22" s="20">
        <v>119117519</v>
      </c>
      <c r="G22" s="20">
        <v>85109127</v>
      </c>
      <c r="H22" s="20">
        <v>-14635899</v>
      </c>
      <c r="I22" s="20">
        <v>572372</v>
      </c>
      <c r="J22" s="20">
        <v>71045600</v>
      </c>
      <c r="K22" s="20">
        <v>-3255227</v>
      </c>
      <c r="L22" s="20">
        <v>-1644392</v>
      </c>
      <c r="M22" s="20">
        <v>-1644192</v>
      </c>
      <c r="N22" s="20">
        <v>-6543811</v>
      </c>
      <c r="O22" s="20">
        <v>-1620232</v>
      </c>
      <c r="P22" s="20">
        <v>-1644432</v>
      </c>
      <c r="Q22" s="20">
        <v>-1572763</v>
      </c>
      <c r="R22" s="20">
        <v>-4837427</v>
      </c>
      <c r="S22" s="20">
        <v>-1528539</v>
      </c>
      <c r="T22" s="20">
        <v>-891236</v>
      </c>
      <c r="U22" s="20">
        <v>-774166</v>
      </c>
      <c r="V22" s="20">
        <v>-3193941</v>
      </c>
      <c r="W22" s="20">
        <v>56470421</v>
      </c>
      <c r="X22" s="20">
        <v>116432240</v>
      </c>
      <c r="Y22" s="20">
        <v>-59961819</v>
      </c>
      <c r="Z22" s="21">
        <v>-51.499326131662507</v>
      </c>
      <c r="AA22" s="22">
        <v>119117519</v>
      </c>
    </row>
    <row r="23" spans="1:27" ht="13.5" x14ac:dyDescent="0.25">
      <c r="A23" s="23" t="s">
        <v>50</v>
      </c>
      <c r="B23" s="17" t="s">
        <v>32</v>
      </c>
      <c r="C23" s="18">
        <v>1296498284</v>
      </c>
      <c r="D23" s="18"/>
      <c r="E23" s="19"/>
      <c r="F23" s="20"/>
      <c r="G23" s="24">
        <v>1296498284</v>
      </c>
      <c r="H23" s="24"/>
      <c r="I23" s="24"/>
      <c r="J23" s="20">
        <v>1296498284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1296498284</v>
      </c>
      <c r="X23" s="20"/>
      <c r="Y23" s="24">
        <v>1296498284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39278914308</v>
      </c>
      <c r="D24" s="29">
        <f>SUM(D15:D23)</f>
        <v>0</v>
      </c>
      <c r="E24" s="36">
        <f t="shared" si="1"/>
        <v>27690008648</v>
      </c>
      <c r="F24" s="37">
        <f t="shared" si="1"/>
        <v>37215624799</v>
      </c>
      <c r="G24" s="37">
        <f t="shared" si="1"/>
        <v>34930973225</v>
      </c>
      <c r="H24" s="37">
        <f t="shared" si="1"/>
        <v>1104734526</v>
      </c>
      <c r="I24" s="37">
        <f t="shared" si="1"/>
        <v>75765237</v>
      </c>
      <c r="J24" s="37">
        <f t="shared" si="1"/>
        <v>36111472988</v>
      </c>
      <c r="K24" s="37">
        <f t="shared" si="1"/>
        <v>60004503</v>
      </c>
      <c r="L24" s="37">
        <f t="shared" si="1"/>
        <v>89143578</v>
      </c>
      <c r="M24" s="37">
        <f t="shared" si="1"/>
        <v>170523981</v>
      </c>
      <c r="N24" s="37">
        <f t="shared" si="1"/>
        <v>319672062</v>
      </c>
      <c r="O24" s="37">
        <f t="shared" si="1"/>
        <v>156101708</v>
      </c>
      <c r="P24" s="37">
        <f t="shared" si="1"/>
        <v>110408976</v>
      </c>
      <c r="Q24" s="37">
        <f t="shared" si="1"/>
        <v>-128469398</v>
      </c>
      <c r="R24" s="37">
        <f t="shared" si="1"/>
        <v>138041286</v>
      </c>
      <c r="S24" s="37">
        <f t="shared" si="1"/>
        <v>94250986</v>
      </c>
      <c r="T24" s="37">
        <f t="shared" si="1"/>
        <v>299067661</v>
      </c>
      <c r="U24" s="37">
        <f t="shared" si="1"/>
        <v>705284822</v>
      </c>
      <c r="V24" s="37">
        <f t="shared" si="1"/>
        <v>1098603469</v>
      </c>
      <c r="W24" s="37">
        <f t="shared" si="1"/>
        <v>37667789805</v>
      </c>
      <c r="X24" s="37">
        <f t="shared" si="1"/>
        <v>27409970377</v>
      </c>
      <c r="Y24" s="37">
        <f t="shared" si="1"/>
        <v>10257819428</v>
      </c>
      <c r="Z24" s="38">
        <f>+IF(X24&lt;&gt;0,+(Y24/X24)*100,0)</f>
        <v>37.423679365255516</v>
      </c>
      <c r="AA24" s="39">
        <f>SUM(AA15:AA23)</f>
        <v>37215624799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51584172095</v>
      </c>
      <c r="D25" s="29">
        <f>+D12+D24</f>
        <v>0</v>
      </c>
      <c r="E25" s="30">
        <f t="shared" si="2"/>
        <v>28302157923</v>
      </c>
      <c r="F25" s="31">
        <f t="shared" si="2"/>
        <v>41211211676</v>
      </c>
      <c r="G25" s="31">
        <f t="shared" si="2"/>
        <v>46906822398</v>
      </c>
      <c r="H25" s="31">
        <f t="shared" si="2"/>
        <v>1606408614</v>
      </c>
      <c r="I25" s="31">
        <f t="shared" si="2"/>
        <v>-613487652</v>
      </c>
      <c r="J25" s="31">
        <f t="shared" si="2"/>
        <v>47899743360</v>
      </c>
      <c r="K25" s="31">
        <f t="shared" si="2"/>
        <v>-79507239</v>
      </c>
      <c r="L25" s="31">
        <f t="shared" si="2"/>
        <v>300306703</v>
      </c>
      <c r="M25" s="31">
        <f t="shared" si="2"/>
        <v>224441550</v>
      </c>
      <c r="N25" s="31">
        <f t="shared" si="2"/>
        <v>445241014</v>
      </c>
      <c r="O25" s="31">
        <f t="shared" si="2"/>
        <v>-98022726</v>
      </c>
      <c r="P25" s="31">
        <f t="shared" si="2"/>
        <v>558885789</v>
      </c>
      <c r="Q25" s="31">
        <f t="shared" si="2"/>
        <v>447374704</v>
      </c>
      <c r="R25" s="31">
        <f t="shared" si="2"/>
        <v>908237767</v>
      </c>
      <c r="S25" s="31">
        <f t="shared" si="2"/>
        <v>1081158422</v>
      </c>
      <c r="T25" s="31">
        <f t="shared" si="2"/>
        <v>-300790509</v>
      </c>
      <c r="U25" s="31">
        <f t="shared" si="2"/>
        <v>927745126</v>
      </c>
      <c r="V25" s="31">
        <f t="shared" si="2"/>
        <v>1708113039</v>
      </c>
      <c r="W25" s="31">
        <f t="shared" si="2"/>
        <v>50961335180</v>
      </c>
      <c r="X25" s="31">
        <f t="shared" si="2"/>
        <v>29818859430</v>
      </c>
      <c r="Y25" s="31">
        <f t="shared" si="2"/>
        <v>21142475750</v>
      </c>
      <c r="Z25" s="32">
        <f>+IF(X25&lt;&gt;0,+(Y25/X25)*100,0)</f>
        <v>70.903033027242785</v>
      </c>
      <c r="AA25" s="33">
        <f>+AA12+AA24</f>
        <v>41211211676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-24431053</v>
      </c>
      <c r="D30" s="18"/>
      <c r="E30" s="19"/>
      <c r="F30" s="20"/>
      <c r="G30" s="20">
        <v>6558764</v>
      </c>
      <c r="H30" s="20">
        <v>12190082</v>
      </c>
      <c r="I30" s="20">
        <v>11796854</v>
      </c>
      <c r="J30" s="20">
        <v>30545700</v>
      </c>
      <c r="K30" s="20">
        <v>12190082</v>
      </c>
      <c r="L30" s="20">
        <v>11796854</v>
      </c>
      <c r="M30" s="20">
        <v>-62807153</v>
      </c>
      <c r="N30" s="20">
        <v>-38820217</v>
      </c>
      <c r="O30" s="20">
        <v>5940827</v>
      </c>
      <c r="P30" s="20">
        <v>10519577</v>
      </c>
      <c r="Q30" s="20">
        <v>11646673</v>
      </c>
      <c r="R30" s="20">
        <v>28107077</v>
      </c>
      <c r="S30" s="20">
        <v>11688230</v>
      </c>
      <c r="T30" s="20">
        <v>11229417</v>
      </c>
      <c r="U30" s="20">
        <v>-20534029</v>
      </c>
      <c r="V30" s="20">
        <v>2383618</v>
      </c>
      <c r="W30" s="20">
        <v>22216178</v>
      </c>
      <c r="X30" s="20"/>
      <c r="Y30" s="20">
        <v>22216178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1567202519</v>
      </c>
      <c r="D31" s="18"/>
      <c r="E31" s="19">
        <v>943151964</v>
      </c>
      <c r="F31" s="20">
        <v>1179136664</v>
      </c>
      <c r="G31" s="20">
        <v>1410121174</v>
      </c>
      <c r="H31" s="20">
        <v>-1512759</v>
      </c>
      <c r="I31" s="20">
        <v>17604631</v>
      </c>
      <c r="J31" s="20">
        <v>1426213046</v>
      </c>
      <c r="K31" s="20">
        <v>29875961</v>
      </c>
      <c r="L31" s="20">
        <v>-12181627</v>
      </c>
      <c r="M31" s="20">
        <v>22480050</v>
      </c>
      <c r="N31" s="20">
        <v>40174384</v>
      </c>
      <c r="O31" s="20">
        <v>16384290</v>
      </c>
      <c r="P31" s="20">
        <v>9960588</v>
      </c>
      <c r="Q31" s="20">
        <v>-4051185</v>
      </c>
      <c r="R31" s="20">
        <v>22293693</v>
      </c>
      <c r="S31" s="20">
        <v>1654419</v>
      </c>
      <c r="T31" s="20">
        <v>22510587</v>
      </c>
      <c r="U31" s="20">
        <v>27275760</v>
      </c>
      <c r="V31" s="20">
        <v>51440766</v>
      </c>
      <c r="W31" s="20">
        <v>1540121889</v>
      </c>
      <c r="X31" s="20">
        <v>943151964</v>
      </c>
      <c r="Y31" s="20">
        <v>596969925</v>
      </c>
      <c r="Z31" s="21">
        <v>63.295200326805443</v>
      </c>
      <c r="AA31" s="22">
        <v>1179136664</v>
      </c>
    </row>
    <row r="32" spans="1:27" ht="13.5" x14ac:dyDescent="0.25">
      <c r="A32" s="23" t="s">
        <v>58</v>
      </c>
      <c r="B32" s="17" t="s">
        <v>32</v>
      </c>
      <c r="C32" s="18">
        <v>5630190124</v>
      </c>
      <c r="D32" s="18"/>
      <c r="E32" s="19">
        <v>4594239069</v>
      </c>
      <c r="F32" s="20">
        <v>-4519183067</v>
      </c>
      <c r="G32" s="20">
        <v>4567656570</v>
      </c>
      <c r="H32" s="20">
        <v>1259586384</v>
      </c>
      <c r="I32" s="20">
        <v>-1733555365</v>
      </c>
      <c r="J32" s="20">
        <v>4093687589</v>
      </c>
      <c r="K32" s="20">
        <v>-202906180</v>
      </c>
      <c r="L32" s="20">
        <v>-433673531</v>
      </c>
      <c r="M32" s="20">
        <v>-747376581</v>
      </c>
      <c r="N32" s="20">
        <v>-1383956292</v>
      </c>
      <c r="O32" s="20">
        <v>-268144334</v>
      </c>
      <c r="P32" s="20">
        <v>51399856</v>
      </c>
      <c r="Q32" s="20">
        <v>323296214</v>
      </c>
      <c r="R32" s="20">
        <v>106551736</v>
      </c>
      <c r="S32" s="20">
        <v>-1340870863</v>
      </c>
      <c r="T32" s="20">
        <v>185127481</v>
      </c>
      <c r="U32" s="20">
        <v>1576954458</v>
      </c>
      <c r="V32" s="20">
        <v>421211076</v>
      </c>
      <c r="W32" s="20">
        <v>3237494109</v>
      </c>
      <c r="X32" s="20">
        <v>-3328172981</v>
      </c>
      <c r="Y32" s="20">
        <v>6565667090</v>
      </c>
      <c r="Z32" s="21">
        <v>-197.27541589581818</v>
      </c>
      <c r="AA32" s="22">
        <v>-4519183067</v>
      </c>
    </row>
    <row r="33" spans="1:27" ht="13.5" x14ac:dyDescent="0.25">
      <c r="A33" s="23" t="s">
        <v>59</v>
      </c>
      <c r="B33" s="17" t="s">
        <v>32</v>
      </c>
      <c r="C33" s="18">
        <v>131686481</v>
      </c>
      <c r="D33" s="18"/>
      <c r="E33" s="19"/>
      <c r="F33" s="20">
        <v>106979799</v>
      </c>
      <c r="G33" s="20">
        <v>131686480</v>
      </c>
      <c r="H33" s="20"/>
      <c r="I33" s="20"/>
      <c r="J33" s="20">
        <v>131686480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131686480</v>
      </c>
      <c r="X33" s="20"/>
      <c r="Y33" s="20">
        <v>131686480</v>
      </c>
      <c r="Z33" s="21"/>
      <c r="AA33" s="22">
        <v>106979799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7304648071</v>
      </c>
      <c r="D34" s="29">
        <f>SUM(D29:D33)</f>
        <v>0</v>
      </c>
      <c r="E34" s="30">
        <f t="shared" si="3"/>
        <v>5537391033</v>
      </c>
      <c r="F34" s="31">
        <f t="shared" si="3"/>
        <v>-3233066604</v>
      </c>
      <c r="G34" s="31">
        <f t="shared" si="3"/>
        <v>6116022988</v>
      </c>
      <c r="H34" s="31">
        <f t="shared" si="3"/>
        <v>1270263707</v>
      </c>
      <c r="I34" s="31">
        <f t="shared" si="3"/>
        <v>-1704153880</v>
      </c>
      <c r="J34" s="31">
        <f t="shared" si="3"/>
        <v>5682132815</v>
      </c>
      <c r="K34" s="31">
        <f t="shared" si="3"/>
        <v>-160840137</v>
      </c>
      <c r="L34" s="31">
        <f t="shared" si="3"/>
        <v>-434058304</v>
      </c>
      <c r="M34" s="31">
        <f t="shared" si="3"/>
        <v>-787703684</v>
      </c>
      <c r="N34" s="31">
        <f t="shared" si="3"/>
        <v>-1382602125</v>
      </c>
      <c r="O34" s="31">
        <f t="shared" si="3"/>
        <v>-245819217</v>
      </c>
      <c r="P34" s="31">
        <f t="shared" si="3"/>
        <v>71880021</v>
      </c>
      <c r="Q34" s="31">
        <f t="shared" si="3"/>
        <v>330891702</v>
      </c>
      <c r="R34" s="31">
        <f t="shared" si="3"/>
        <v>156952506</v>
      </c>
      <c r="S34" s="31">
        <f t="shared" si="3"/>
        <v>-1327528214</v>
      </c>
      <c r="T34" s="31">
        <f t="shared" si="3"/>
        <v>218867485</v>
      </c>
      <c r="U34" s="31">
        <f t="shared" si="3"/>
        <v>1583696189</v>
      </c>
      <c r="V34" s="31">
        <f t="shared" si="3"/>
        <v>475035460</v>
      </c>
      <c r="W34" s="31">
        <f t="shared" si="3"/>
        <v>4931518656</v>
      </c>
      <c r="X34" s="31">
        <f t="shared" si="3"/>
        <v>-2385021017</v>
      </c>
      <c r="Y34" s="31">
        <f t="shared" si="3"/>
        <v>7316539673</v>
      </c>
      <c r="Z34" s="32">
        <f>+IF(X34&lt;&gt;0,+(Y34/X34)*100,0)</f>
        <v>-306.77044859768631</v>
      </c>
      <c r="AA34" s="33">
        <f>SUM(AA29:AA33)</f>
        <v>-3233066604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191788740</v>
      </c>
      <c r="D37" s="18"/>
      <c r="E37" s="19"/>
      <c r="F37" s="20"/>
      <c r="G37" s="20">
        <v>-2738053</v>
      </c>
      <c r="H37" s="20">
        <v>9811</v>
      </c>
      <c r="I37" s="20">
        <v>-4905</v>
      </c>
      <c r="J37" s="20">
        <v>-2733147</v>
      </c>
      <c r="K37" s="20">
        <v>14715</v>
      </c>
      <c r="L37" s="20">
        <v>4905</v>
      </c>
      <c r="M37" s="20">
        <v>-58442475</v>
      </c>
      <c r="N37" s="20">
        <v>-58422855</v>
      </c>
      <c r="O37" s="20">
        <v>-2714355</v>
      </c>
      <c r="P37" s="20">
        <v>4905</v>
      </c>
      <c r="Q37" s="20">
        <v>4905</v>
      </c>
      <c r="R37" s="20">
        <v>-2704545</v>
      </c>
      <c r="S37" s="20">
        <v>4905</v>
      </c>
      <c r="T37" s="20">
        <v>4905</v>
      </c>
      <c r="U37" s="20">
        <v>-43460439</v>
      </c>
      <c r="V37" s="20">
        <v>-43450629</v>
      </c>
      <c r="W37" s="20">
        <v>-107311176</v>
      </c>
      <c r="X37" s="20"/>
      <c r="Y37" s="20">
        <v>-107311176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1813407406</v>
      </c>
      <c r="D38" s="18"/>
      <c r="E38" s="19">
        <v>650572753</v>
      </c>
      <c r="F38" s="20">
        <v>948630661</v>
      </c>
      <c r="G38" s="20">
        <v>1813407405</v>
      </c>
      <c r="H38" s="20"/>
      <c r="I38" s="20"/>
      <c r="J38" s="20">
        <v>1813407405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1813407405</v>
      </c>
      <c r="X38" s="20">
        <v>650572753</v>
      </c>
      <c r="Y38" s="20">
        <v>1162834652</v>
      </c>
      <c r="Z38" s="21">
        <v>178.74014038211649</v>
      </c>
      <c r="AA38" s="22">
        <v>948630661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2005196146</v>
      </c>
      <c r="D39" s="29">
        <f>SUM(D37:D38)</f>
        <v>0</v>
      </c>
      <c r="E39" s="36">
        <f t="shared" si="4"/>
        <v>650572753</v>
      </c>
      <c r="F39" s="37">
        <f t="shared" si="4"/>
        <v>948630661</v>
      </c>
      <c r="G39" s="37">
        <f t="shared" si="4"/>
        <v>1810669352</v>
      </c>
      <c r="H39" s="37">
        <f t="shared" si="4"/>
        <v>9811</v>
      </c>
      <c r="I39" s="37">
        <f t="shared" si="4"/>
        <v>-4905</v>
      </c>
      <c r="J39" s="37">
        <f t="shared" si="4"/>
        <v>1810674258</v>
      </c>
      <c r="K39" s="37">
        <f t="shared" si="4"/>
        <v>14715</v>
      </c>
      <c r="L39" s="37">
        <f t="shared" si="4"/>
        <v>4905</v>
      </c>
      <c r="M39" s="37">
        <f t="shared" si="4"/>
        <v>-58442475</v>
      </c>
      <c r="N39" s="37">
        <f t="shared" si="4"/>
        <v>-58422855</v>
      </c>
      <c r="O39" s="37">
        <f t="shared" si="4"/>
        <v>-2714355</v>
      </c>
      <c r="P39" s="37">
        <f t="shared" si="4"/>
        <v>4905</v>
      </c>
      <c r="Q39" s="37">
        <f t="shared" si="4"/>
        <v>4905</v>
      </c>
      <c r="R39" s="37">
        <f t="shared" si="4"/>
        <v>-2704545</v>
      </c>
      <c r="S39" s="37">
        <f t="shared" si="4"/>
        <v>4905</v>
      </c>
      <c r="T39" s="37">
        <f t="shared" si="4"/>
        <v>4905</v>
      </c>
      <c r="U39" s="37">
        <f t="shared" si="4"/>
        <v>-43460439</v>
      </c>
      <c r="V39" s="37">
        <f t="shared" si="4"/>
        <v>-43450629</v>
      </c>
      <c r="W39" s="37">
        <f t="shared" si="4"/>
        <v>1706096229</v>
      </c>
      <c r="X39" s="37">
        <f t="shared" si="4"/>
        <v>650572753</v>
      </c>
      <c r="Y39" s="37">
        <f t="shared" si="4"/>
        <v>1055523476</v>
      </c>
      <c r="Z39" s="38">
        <f>+IF(X39&lt;&gt;0,+(Y39/X39)*100,0)</f>
        <v>162.24526329033026</v>
      </c>
      <c r="AA39" s="39">
        <f>SUM(AA37:AA38)</f>
        <v>948630661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9309844217</v>
      </c>
      <c r="D40" s="29">
        <f>+D34+D39</f>
        <v>0</v>
      </c>
      <c r="E40" s="30">
        <f t="shared" si="5"/>
        <v>6187963786</v>
      </c>
      <c r="F40" s="31">
        <f t="shared" si="5"/>
        <v>-2284435943</v>
      </c>
      <c r="G40" s="31">
        <f t="shared" si="5"/>
        <v>7926692340</v>
      </c>
      <c r="H40" s="31">
        <f t="shared" si="5"/>
        <v>1270273518</v>
      </c>
      <c r="I40" s="31">
        <f t="shared" si="5"/>
        <v>-1704158785</v>
      </c>
      <c r="J40" s="31">
        <f t="shared" si="5"/>
        <v>7492807073</v>
      </c>
      <c r="K40" s="31">
        <f t="shared" si="5"/>
        <v>-160825422</v>
      </c>
      <c r="L40" s="31">
        <f t="shared" si="5"/>
        <v>-434053399</v>
      </c>
      <c r="M40" s="31">
        <f t="shared" si="5"/>
        <v>-846146159</v>
      </c>
      <c r="N40" s="31">
        <f t="shared" si="5"/>
        <v>-1441024980</v>
      </c>
      <c r="O40" s="31">
        <f t="shared" si="5"/>
        <v>-248533572</v>
      </c>
      <c r="P40" s="31">
        <f t="shared" si="5"/>
        <v>71884926</v>
      </c>
      <c r="Q40" s="31">
        <f t="shared" si="5"/>
        <v>330896607</v>
      </c>
      <c r="R40" s="31">
        <f t="shared" si="5"/>
        <v>154247961</v>
      </c>
      <c r="S40" s="31">
        <f t="shared" si="5"/>
        <v>-1327523309</v>
      </c>
      <c r="T40" s="31">
        <f t="shared" si="5"/>
        <v>218872390</v>
      </c>
      <c r="U40" s="31">
        <f t="shared" si="5"/>
        <v>1540235750</v>
      </c>
      <c r="V40" s="31">
        <f t="shared" si="5"/>
        <v>431584831</v>
      </c>
      <c r="W40" s="31">
        <f t="shared" si="5"/>
        <v>6637614885</v>
      </c>
      <c r="X40" s="31">
        <f t="shared" si="5"/>
        <v>-1734448264</v>
      </c>
      <c r="Y40" s="31">
        <f t="shared" si="5"/>
        <v>8372063149</v>
      </c>
      <c r="Z40" s="32">
        <f>+IF(X40&lt;&gt;0,+(Y40/X40)*100,0)</f>
        <v>-482.69316086098024</v>
      </c>
      <c r="AA40" s="33">
        <f>+AA34+AA39</f>
        <v>-2284435943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42274327878</v>
      </c>
      <c r="D42" s="43">
        <f>+D25-D40</f>
        <v>0</v>
      </c>
      <c r="E42" s="44">
        <f t="shared" si="6"/>
        <v>22114194137</v>
      </c>
      <c r="F42" s="45">
        <f t="shared" si="6"/>
        <v>43495647619</v>
      </c>
      <c r="G42" s="45">
        <f t="shared" si="6"/>
        <v>38980130058</v>
      </c>
      <c r="H42" s="45">
        <f t="shared" si="6"/>
        <v>336135096</v>
      </c>
      <c r="I42" s="45">
        <f t="shared" si="6"/>
        <v>1090671133</v>
      </c>
      <c r="J42" s="45">
        <f t="shared" si="6"/>
        <v>40406936287</v>
      </c>
      <c r="K42" s="45">
        <f t="shared" si="6"/>
        <v>81318183</v>
      </c>
      <c r="L42" s="45">
        <f t="shared" si="6"/>
        <v>734360102</v>
      </c>
      <c r="M42" s="45">
        <f t="shared" si="6"/>
        <v>1070587709</v>
      </c>
      <c r="N42" s="45">
        <f t="shared" si="6"/>
        <v>1886265994</v>
      </c>
      <c r="O42" s="45">
        <f t="shared" si="6"/>
        <v>150510846</v>
      </c>
      <c r="P42" s="45">
        <f t="shared" si="6"/>
        <v>487000863</v>
      </c>
      <c r="Q42" s="45">
        <f t="shared" si="6"/>
        <v>116478097</v>
      </c>
      <c r="R42" s="45">
        <f t="shared" si="6"/>
        <v>753989806</v>
      </c>
      <c r="S42" s="45">
        <f t="shared" si="6"/>
        <v>2408681731</v>
      </c>
      <c r="T42" s="45">
        <f t="shared" si="6"/>
        <v>-519662899</v>
      </c>
      <c r="U42" s="45">
        <f t="shared" si="6"/>
        <v>-612490624</v>
      </c>
      <c r="V42" s="45">
        <f t="shared" si="6"/>
        <v>1276528208</v>
      </c>
      <c r="W42" s="45">
        <f t="shared" si="6"/>
        <v>44323720295</v>
      </c>
      <c r="X42" s="45">
        <f t="shared" si="6"/>
        <v>31553307694</v>
      </c>
      <c r="Y42" s="45">
        <f t="shared" si="6"/>
        <v>12770412601</v>
      </c>
      <c r="Z42" s="46">
        <f>+IF(X42&lt;&gt;0,+(Y42/X42)*100,0)</f>
        <v>40.47250045810047</v>
      </c>
      <c r="AA42" s="47">
        <f>+AA25-AA40</f>
        <v>43495647619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12908192676</v>
      </c>
      <c r="D45" s="18"/>
      <c r="E45" s="19">
        <v>15839850192</v>
      </c>
      <c r="F45" s="20">
        <v>30178670233</v>
      </c>
      <c r="G45" s="20">
        <v>14750545211</v>
      </c>
      <c r="H45" s="20">
        <v>-1288518453</v>
      </c>
      <c r="I45" s="20">
        <v>115704455</v>
      </c>
      <c r="J45" s="20">
        <v>13577731213</v>
      </c>
      <c r="K45" s="20">
        <v>205400914</v>
      </c>
      <c r="L45" s="20">
        <v>-420285991</v>
      </c>
      <c r="M45" s="20">
        <v>326075700</v>
      </c>
      <c r="N45" s="20">
        <v>111190623</v>
      </c>
      <c r="O45" s="20">
        <v>-303897677</v>
      </c>
      <c r="P45" s="20">
        <v>678223671</v>
      </c>
      <c r="Q45" s="20">
        <v>-145041220</v>
      </c>
      <c r="R45" s="20">
        <v>229284774</v>
      </c>
      <c r="S45" s="20">
        <v>244528364</v>
      </c>
      <c r="T45" s="20">
        <v>-359203101</v>
      </c>
      <c r="U45" s="20">
        <v>-964582997</v>
      </c>
      <c r="V45" s="20">
        <v>-1079257734</v>
      </c>
      <c r="W45" s="20">
        <v>12838948876</v>
      </c>
      <c r="X45" s="20">
        <v>21042274979</v>
      </c>
      <c r="Y45" s="20">
        <v>-8203326103</v>
      </c>
      <c r="Z45" s="48">
        <v>-38.984977200359019</v>
      </c>
      <c r="AA45" s="22">
        <v>30178670233</v>
      </c>
    </row>
    <row r="46" spans="1:27" ht="13.5" x14ac:dyDescent="0.25">
      <c r="A46" s="23" t="s">
        <v>69</v>
      </c>
      <c r="B46" s="17" t="s">
        <v>32</v>
      </c>
      <c r="C46" s="18">
        <v>6701878807</v>
      </c>
      <c r="D46" s="18"/>
      <c r="E46" s="19"/>
      <c r="F46" s="20">
        <v>2424218813</v>
      </c>
      <c r="G46" s="20">
        <v>6702805189</v>
      </c>
      <c r="H46" s="20">
        <v>-22785910</v>
      </c>
      <c r="I46" s="20">
        <v>-20070518</v>
      </c>
      <c r="J46" s="20">
        <v>6659948761</v>
      </c>
      <c r="K46" s="20">
        <v>-29737843</v>
      </c>
      <c r="L46" s="20">
        <v>-22175601</v>
      </c>
      <c r="M46" s="20">
        <v>-50001380</v>
      </c>
      <c r="N46" s="20">
        <v>-101914824</v>
      </c>
      <c r="O46" s="20">
        <v>-25666715</v>
      </c>
      <c r="P46" s="20">
        <v>-39629591</v>
      </c>
      <c r="Q46" s="20">
        <v>-58305647</v>
      </c>
      <c r="R46" s="20">
        <v>-123601953</v>
      </c>
      <c r="S46" s="20">
        <v>-64110241</v>
      </c>
      <c r="T46" s="20">
        <v>-44092847</v>
      </c>
      <c r="U46" s="20">
        <v>6293442</v>
      </c>
      <c r="V46" s="20">
        <v>-101909646</v>
      </c>
      <c r="W46" s="20">
        <v>6332522338</v>
      </c>
      <c r="X46" s="20">
        <v>60000000</v>
      </c>
      <c r="Y46" s="20">
        <v>6272522338</v>
      </c>
      <c r="Z46" s="48">
        <v>10454.203896666666</v>
      </c>
      <c r="AA46" s="22">
        <v>2424218813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19610071483</v>
      </c>
      <c r="D48" s="51">
        <f>SUM(D45:D47)</f>
        <v>0</v>
      </c>
      <c r="E48" s="52">
        <f t="shared" si="7"/>
        <v>15839850192</v>
      </c>
      <c r="F48" s="53">
        <f t="shared" si="7"/>
        <v>32602889046</v>
      </c>
      <c r="G48" s="53">
        <f t="shared" si="7"/>
        <v>21453350400</v>
      </c>
      <c r="H48" s="53">
        <f t="shared" si="7"/>
        <v>-1311304363</v>
      </c>
      <c r="I48" s="53">
        <f t="shared" si="7"/>
        <v>95633937</v>
      </c>
      <c r="J48" s="53">
        <f t="shared" si="7"/>
        <v>20237679974</v>
      </c>
      <c r="K48" s="53">
        <f t="shared" si="7"/>
        <v>175663071</v>
      </c>
      <c r="L48" s="53">
        <f t="shared" si="7"/>
        <v>-442461592</v>
      </c>
      <c r="M48" s="53">
        <f t="shared" si="7"/>
        <v>276074320</v>
      </c>
      <c r="N48" s="53">
        <f t="shared" si="7"/>
        <v>9275799</v>
      </c>
      <c r="O48" s="53">
        <f t="shared" si="7"/>
        <v>-329564392</v>
      </c>
      <c r="P48" s="53">
        <f t="shared" si="7"/>
        <v>638594080</v>
      </c>
      <c r="Q48" s="53">
        <f t="shared" si="7"/>
        <v>-203346867</v>
      </c>
      <c r="R48" s="53">
        <f t="shared" si="7"/>
        <v>105682821</v>
      </c>
      <c r="S48" s="53">
        <f t="shared" si="7"/>
        <v>180418123</v>
      </c>
      <c r="T48" s="53">
        <f t="shared" si="7"/>
        <v>-403295948</v>
      </c>
      <c r="U48" s="53">
        <f t="shared" si="7"/>
        <v>-958289555</v>
      </c>
      <c r="V48" s="53">
        <f t="shared" si="7"/>
        <v>-1181167380</v>
      </c>
      <c r="W48" s="53">
        <f t="shared" si="7"/>
        <v>19171471214</v>
      </c>
      <c r="X48" s="53">
        <f t="shared" si="7"/>
        <v>21102274979</v>
      </c>
      <c r="Y48" s="53">
        <f t="shared" si="7"/>
        <v>-1930803765</v>
      </c>
      <c r="Z48" s="54">
        <f>+IF(X48&lt;&gt;0,+(Y48/X48)*100,0)</f>
        <v>-9.1497422288423689</v>
      </c>
      <c r="AA48" s="55">
        <f>SUM(AA45:AA47)</f>
        <v>32602889046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407947835</v>
      </c>
      <c r="D8" s="18"/>
      <c r="E8" s="19">
        <v>-1233036308</v>
      </c>
      <c r="F8" s="20">
        <v>-779946833</v>
      </c>
      <c r="G8" s="20">
        <v>459666092</v>
      </c>
      <c r="H8" s="20">
        <v>-177312737</v>
      </c>
      <c r="I8" s="20">
        <v>118157884</v>
      </c>
      <c r="J8" s="20">
        <v>400511239</v>
      </c>
      <c r="K8" s="20">
        <v>-8442614</v>
      </c>
      <c r="L8" s="20">
        <v>-26582243</v>
      </c>
      <c r="M8" s="20">
        <v>-10806652</v>
      </c>
      <c r="N8" s="20">
        <v>-45831509</v>
      </c>
      <c r="O8" s="20">
        <v>-20815633</v>
      </c>
      <c r="P8" s="20">
        <v>-6460787</v>
      </c>
      <c r="Q8" s="20">
        <v>-19670978</v>
      </c>
      <c r="R8" s="20">
        <v>-46947398</v>
      </c>
      <c r="S8" s="20">
        <v>-1623242</v>
      </c>
      <c r="T8" s="20">
        <v>-51809823</v>
      </c>
      <c r="U8" s="20">
        <v>-31711261</v>
      </c>
      <c r="V8" s="20">
        <v>-85144326</v>
      </c>
      <c r="W8" s="20">
        <v>222588006</v>
      </c>
      <c r="X8" s="20">
        <v>-779946833</v>
      </c>
      <c r="Y8" s="20">
        <v>1002534839</v>
      </c>
      <c r="Z8" s="21">
        <v>-128.53886913596838</v>
      </c>
      <c r="AA8" s="22">
        <v>-779946833</v>
      </c>
    </row>
    <row r="9" spans="1:27" ht="13.5" x14ac:dyDescent="0.25">
      <c r="A9" s="23" t="s">
        <v>37</v>
      </c>
      <c r="B9" s="17" t="s">
        <v>32</v>
      </c>
      <c r="C9" s="18">
        <v>2466551774</v>
      </c>
      <c r="D9" s="18"/>
      <c r="E9" s="19"/>
      <c r="F9" s="20">
        <v>405600000</v>
      </c>
      <c r="G9" s="20">
        <v>2497154508</v>
      </c>
      <c r="H9" s="20">
        <v>39283481</v>
      </c>
      <c r="I9" s="20">
        <v>39896179</v>
      </c>
      <c r="J9" s="20">
        <v>2576334168</v>
      </c>
      <c r="K9" s="20">
        <v>26123332</v>
      </c>
      <c r="L9" s="20">
        <v>25086665</v>
      </c>
      <c r="M9" s="20">
        <v>22907995</v>
      </c>
      <c r="N9" s="20">
        <v>74117992</v>
      </c>
      <c r="O9" s="20">
        <v>20212900</v>
      </c>
      <c r="P9" s="20">
        <v>22841413</v>
      </c>
      <c r="Q9" s="20">
        <v>23770518</v>
      </c>
      <c r="R9" s="20">
        <v>66824831</v>
      </c>
      <c r="S9" s="20">
        <v>22873705</v>
      </c>
      <c r="T9" s="20">
        <v>23744250</v>
      </c>
      <c r="U9" s="20">
        <v>9648592</v>
      </c>
      <c r="V9" s="20">
        <v>56266547</v>
      </c>
      <c r="W9" s="20">
        <v>2773543538</v>
      </c>
      <c r="X9" s="20">
        <v>405600000</v>
      </c>
      <c r="Y9" s="20">
        <v>2367943538</v>
      </c>
      <c r="Z9" s="21">
        <v>583.81250936883623</v>
      </c>
      <c r="AA9" s="22">
        <v>405600000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2874499609</v>
      </c>
      <c r="D12" s="29">
        <f>SUM(D6:D11)</f>
        <v>0</v>
      </c>
      <c r="E12" s="30">
        <f t="shared" si="0"/>
        <v>-1233036308</v>
      </c>
      <c r="F12" s="31">
        <f t="shared" si="0"/>
        <v>-374346833</v>
      </c>
      <c r="G12" s="31">
        <f t="shared" si="0"/>
        <v>2956820600</v>
      </c>
      <c r="H12" s="31">
        <f t="shared" si="0"/>
        <v>-138029256</v>
      </c>
      <c r="I12" s="31">
        <f t="shared" si="0"/>
        <v>158054063</v>
      </c>
      <c r="J12" s="31">
        <f t="shared" si="0"/>
        <v>2976845407</v>
      </c>
      <c r="K12" s="31">
        <f t="shared" si="0"/>
        <v>17680718</v>
      </c>
      <c r="L12" s="31">
        <f t="shared" si="0"/>
        <v>-1495578</v>
      </c>
      <c r="M12" s="31">
        <f t="shared" si="0"/>
        <v>12101343</v>
      </c>
      <c r="N12" s="31">
        <f t="shared" si="0"/>
        <v>28286483</v>
      </c>
      <c r="O12" s="31">
        <f t="shared" si="0"/>
        <v>-602733</v>
      </c>
      <c r="P12" s="31">
        <f t="shared" si="0"/>
        <v>16380626</v>
      </c>
      <c r="Q12" s="31">
        <f t="shared" si="0"/>
        <v>4099540</v>
      </c>
      <c r="R12" s="31">
        <f t="shared" si="0"/>
        <v>19877433</v>
      </c>
      <c r="S12" s="31">
        <f t="shared" si="0"/>
        <v>21250463</v>
      </c>
      <c r="T12" s="31">
        <f t="shared" si="0"/>
        <v>-28065573</v>
      </c>
      <c r="U12" s="31">
        <f t="shared" si="0"/>
        <v>-22062669</v>
      </c>
      <c r="V12" s="31">
        <f t="shared" si="0"/>
        <v>-28877779</v>
      </c>
      <c r="W12" s="31">
        <f t="shared" si="0"/>
        <v>2996131544</v>
      </c>
      <c r="X12" s="31">
        <f t="shared" si="0"/>
        <v>-374346833</v>
      </c>
      <c r="Y12" s="31">
        <f t="shared" si="0"/>
        <v>3370478377</v>
      </c>
      <c r="Z12" s="32">
        <f>+IF(X12&lt;&gt;0,+(Y12/X12)*100,0)</f>
        <v>-900.36246600221671</v>
      </c>
      <c r="AA12" s="33">
        <f>SUM(AA6:AA11)</f>
        <v>-374346833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4315110012</v>
      </c>
      <c r="D19" s="18"/>
      <c r="E19" s="19">
        <v>123420178</v>
      </c>
      <c r="F19" s="20">
        <v>119280700</v>
      </c>
      <c r="G19" s="20">
        <v>4634664495</v>
      </c>
      <c r="H19" s="20">
        <v>-12287538</v>
      </c>
      <c r="I19" s="20">
        <v>-12159899</v>
      </c>
      <c r="J19" s="20">
        <v>4610217058</v>
      </c>
      <c r="K19" s="20">
        <v>-17031694</v>
      </c>
      <c r="L19" s="20">
        <v>-10599724</v>
      </c>
      <c r="M19" s="20">
        <v>-20449673</v>
      </c>
      <c r="N19" s="20">
        <v>-48081091</v>
      </c>
      <c r="O19" s="20">
        <v>-13156654</v>
      </c>
      <c r="P19" s="20">
        <v>-14768115</v>
      </c>
      <c r="Q19" s="20">
        <v>-359089440</v>
      </c>
      <c r="R19" s="20">
        <v>-387014209</v>
      </c>
      <c r="S19" s="20">
        <v>-20467270</v>
      </c>
      <c r="T19" s="20">
        <v>-10328499</v>
      </c>
      <c r="U19" s="20">
        <v>-7656226</v>
      </c>
      <c r="V19" s="20">
        <v>-38451995</v>
      </c>
      <c r="W19" s="20">
        <v>4136669763</v>
      </c>
      <c r="X19" s="20">
        <v>119280700</v>
      </c>
      <c r="Y19" s="20">
        <v>4017389063</v>
      </c>
      <c r="Z19" s="21">
        <v>3368.0126483161148</v>
      </c>
      <c r="AA19" s="22">
        <v>119280700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12688492</v>
      </c>
      <c r="H22" s="20">
        <v>-12688492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4315110012</v>
      </c>
      <c r="D24" s="29">
        <f>SUM(D15:D23)</f>
        <v>0</v>
      </c>
      <c r="E24" s="36">
        <f t="shared" si="1"/>
        <v>123420178</v>
      </c>
      <c r="F24" s="37">
        <f t="shared" si="1"/>
        <v>119280700</v>
      </c>
      <c r="G24" s="37">
        <f t="shared" si="1"/>
        <v>4647352987</v>
      </c>
      <c r="H24" s="37">
        <f t="shared" si="1"/>
        <v>-24976030</v>
      </c>
      <c r="I24" s="37">
        <f t="shared" si="1"/>
        <v>-12159899</v>
      </c>
      <c r="J24" s="37">
        <f t="shared" si="1"/>
        <v>4610217058</v>
      </c>
      <c r="K24" s="37">
        <f t="shared" si="1"/>
        <v>-17031694</v>
      </c>
      <c r="L24" s="37">
        <f t="shared" si="1"/>
        <v>-10599724</v>
      </c>
      <c r="M24" s="37">
        <f t="shared" si="1"/>
        <v>-20449673</v>
      </c>
      <c r="N24" s="37">
        <f t="shared" si="1"/>
        <v>-48081091</v>
      </c>
      <c r="O24" s="37">
        <f t="shared" si="1"/>
        <v>-13156654</v>
      </c>
      <c r="P24" s="37">
        <f t="shared" si="1"/>
        <v>-14768115</v>
      </c>
      <c r="Q24" s="37">
        <f t="shared" si="1"/>
        <v>-359089440</v>
      </c>
      <c r="R24" s="37">
        <f t="shared" si="1"/>
        <v>-387014209</v>
      </c>
      <c r="S24" s="37">
        <f t="shared" si="1"/>
        <v>-20467270</v>
      </c>
      <c r="T24" s="37">
        <f t="shared" si="1"/>
        <v>-10328499</v>
      </c>
      <c r="U24" s="37">
        <f t="shared" si="1"/>
        <v>-7656226</v>
      </c>
      <c r="V24" s="37">
        <f t="shared" si="1"/>
        <v>-38451995</v>
      </c>
      <c r="W24" s="37">
        <f t="shared" si="1"/>
        <v>4136669763</v>
      </c>
      <c r="X24" s="37">
        <f t="shared" si="1"/>
        <v>119280700</v>
      </c>
      <c r="Y24" s="37">
        <f t="shared" si="1"/>
        <v>4017389063</v>
      </c>
      <c r="Z24" s="38">
        <f>+IF(X24&lt;&gt;0,+(Y24/X24)*100,0)</f>
        <v>3368.0126483161148</v>
      </c>
      <c r="AA24" s="39">
        <f>SUM(AA15:AA23)</f>
        <v>119280700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7189609621</v>
      </c>
      <c r="D25" s="29">
        <f>+D12+D24</f>
        <v>0</v>
      </c>
      <c r="E25" s="30">
        <f t="shared" si="2"/>
        <v>-1109616130</v>
      </c>
      <c r="F25" s="31">
        <f t="shared" si="2"/>
        <v>-255066133</v>
      </c>
      <c r="G25" s="31">
        <f t="shared" si="2"/>
        <v>7604173587</v>
      </c>
      <c r="H25" s="31">
        <f t="shared" si="2"/>
        <v>-163005286</v>
      </c>
      <c r="I25" s="31">
        <f t="shared" si="2"/>
        <v>145894164</v>
      </c>
      <c r="J25" s="31">
        <f t="shared" si="2"/>
        <v>7587062465</v>
      </c>
      <c r="K25" s="31">
        <f t="shared" si="2"/>
        <v>649024</v>
      </c>
      <c r="L25" s="31">
        <f t="shared" si="2"/>
        <v>-12095302</v>
      </c>
      <c r="M25" s="31">
        <f t="shared" si="2"/>
        <v>-8348330</v>
      </c>
      <c r="N25" s="31">
        <f t="shared" si="2"/>
        <v>-19794608</v>
      </c>
      <c r="O25" s="31">
        <f t="shared" si="2"/>
        <v>-13759387</v>
      </c>
      <c r="P25" s="31">
        <f t="shared" si="2"/>
        <v>1612511</v>
      </c>
      <c r="Q25" s="31">
        <f t="shared" si="2"/>
        <v>-354989900</v>
      </c>
      <c r="R25" s="31">
        <f t="shared" si="2"/>
        <v>-367136776</v>
      </c>
      <c r="S25" s="31">
        <f t="shared" si="2"/>
        <v>783193</v>
      </c>
      <c r="T25" s="31">
        <f t="shared" si="2"/>
        <v>-38394072</v>
      </c>
      <c r="U25" s="31">
        <f t="shared" si="2"/>
        <v>-29718895</v>
      </c>
      <c r="V25" s="31">
        <f t="shared" si="2"/>
        <v>-67329774</v>
      </c>
      <c r="W25" s="31">
        <f t="shared" si="2"/>
        <v>7132801307</v>
      </c>
      <c r="X25" s="31">
        <f t="shared" si="2"/>
        <v>-255066133</v>
      </c>
      <c r="Y25" s="31">
        <f t="shared" si="2"/>
        <v>7387867440</v>
      </c>
      <c r="Z25" s="32">
        <f>+IF(X25&lt;&gt;0,+(Y25/X25)*100,0)</f>
        <v>-2896.4517370873382</v>
      </c>
      <c r="AA25" s="33">
        <f>+AA12+AA24</f>
        <v>-255066133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46115430</v>
      </c>
      <c r="D31" s="18"/>
      <c r="E31" s="19"/>
      <c r="F31" s="20"/>
      <c r="G31" s="20">
        <v>45578047</v>
      </c>
      <c r="H31" s="20">
        <v>866821</v>
      </c>
      <c r="I31" s="20">
        <v>-256464</v>
      </c>
      <c r="J31" s="20">
        <v>46188404</v>
      </c>
      <c r="K31" s="20">
        <v>1640583</v>
      </c>
      <c r="L31" s="20">
        <v>341216</v>
      </c>
      <c r="M31" s="20">
        <v>2602646</v>
      </c>
      <c r="N31" s="20">
        <v>4584445</v>
      </c>
      <c r="O31" s="20">
        <v>39029</v>
      </c>
      <c r="P31" s="20">
        <v>164258</v>
      </c>
      <c r="Q31" s="20">
        <v>-1658019</v>
      </c>
      <c r="R31" s="20">
        <v>-1454732</v>
      </c>
      <c r="S31" s="20">
        <v>787394</v>
      </c>
      <c r="T31" s="20">
        <v>-19809</v>
      </c>
      <c r="U31" s="20">
        <v>453610</v>
      </c>
      <c r="V31" s="20">
        <v>1221195</v>
      </c>
      <c r="W31" s="20">
        <v>50539312</v>
      </c>
      <c r="X31" s="20"/>
      <c r="Y31" s="20">
        <v>50539312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148596837</v>
      </c>
      <c r="D32" s="18"/>
      <c r="E32" s="19"/>
      <c r="F32" s="20"/>
      <c r="G32" s="20">
        <v>147158407</v>
      </c>
      <c r="H32" s="20">
        <v>-7250321</v>
      </c>
      <c r="I32" s="20">
        <v>19238581</v>
      </c>
      <c r="J32" s="20">
        <v>159146667</v>
      </c>
      <c r="K32" s="20">
        <v>2777984</v>
      </c>
      <c r="L32" s="20">
        <v>342438</v>
      </c>
      <c r="M32" s="20">
        <v>2005603</v>
      </c>
      <c r="N32" s="20">
        <v>5126025</v>
      </c>
      <c r="O32" s="20">
        <v>953304</v>
      </c>
      <c r="P32" s="20">
        <v>2998093</v>
      </c>
      <c r="Q32" s="20">
        <v>1564939</v>
      </c>
      <c r="R32" s="20">
        <v>5516336</v>
      </c>
      <c r="S32" s="20">
        <v>3491802</v>
      </c>
      <c r="T32" s="20">
        <v>-2951760</v>
      </c>
      <c r="U32" s="20">
        <v>-12370328</v>
      </c>
      <c r="V32" s="20">
        <v>-11830286</v>
      </c>
      <c r="W32" s="20">
        <v>157958742</v>
      </c>
      <c r="X32" s="20"/>
      <c r="Y32" s="20">
        <v>157958742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194712267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192736454</v>
      </c>
      <c r="H34" s="31">
        <f t="shared" si="3"/>
        <v>-6383500</v>
      </c>
      <c r="I34" s="31">
        <f t="shared" si="3"/>
        <v>18982117</v>
      </c>
      <c r="J34" s="31">
        <f t="shared" si="3"/>
        <v>205335071</v>
      </c>
      <c r="K34" s="31">
        <f t="shared" si="3"/>
        <v>4418567</v>
      </c>
      <c r="L34" s="31">
        <f t="shared" si="3"/>
        <v>683654</v>
      </c>
      <c r="M34" s="31">
        <f t="shared" si="3"/>
        <v>4608249</v>
      </c>
      <c r="N34" s="31">
        <f t="shared" si="3"/>
        <v>9710470</v>
      </c>
      <c r="O34" s="31">
        <f t="shared" si="3"/>
        <v>992333</v>
      </c>
      <c r="P34" s="31">
        <f t="shared" si="3"/>
        <v>3162351</v>
      </c>
      <c r="Q34" s="31">
        <f t="shared" si="3"/>
        <v>-93080</v>
      </c>
      <c r="R34" s="31">
        <f t="shared" si="3"/>
        <v>4061604</v>
      </c>
      <c r="S34" s="31">
        <f t="shared" si="3"/>
        <v>4279196</v>
      </c>
      <c r="T34" s="31">
        <f t="shared" si="3"/>
        <v>-2971569</v>
      </c>
      <c r="U34" s="31">
        <f t="shared" si="3"/>
        <v>-11916718</v>
      </c>
      <c r="V34" s="31">
        <f t="shared" si="3"/>
        <v>-10609091</v>
      </c>
      <c r="W34" s="31">
        <f t="shared" si="3"/>
        <v>208498054</v>
      </c>
      <c r="X34" s="31">
        <f t="shared" si="3"/>
        <v>0</v>
      </c>
      <c r="Y34" s="31">
        <f t="shared" si="3"/>
        <v>208498054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194712267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192736454</v>
      </c>
      <c r="H40" s="31">
        <f t="shared" si="5"/>
        <v>-6383500</v>
      </c>
      <c r="I40" s="31">
        <f t="shared" si="5"/>
        <v>18982117</v>
      </c>
      <c r="J40" s="31">
        <f t="shared" si="5"/>
        <v>205335071</v>
      </c>
      <c r="K40" s="31">
        <f t="shared" si="5"/>
        <v>4418567</v>
      </c>
      <c r="L40" s="31">
        <f t="shared" si="5"/>
        <v>683654</v>
      </c>
      <c r="M40" s="31">
        <f t="shared" si="5"/>
        <v>4608249</v>
      </c>
      <c r="N40" s="31">
        <f t="shared" si="5"/>
        <v>9710470</v>
      </c>
      <c r="O40" s="31">
        <f t="shared" si="5"/>
        <v>992333</v>
      </c>
      <c r="P40" s="31">
        <f t="shared" si="5"/>
        <v>3162351</v>
      </c>
      <c r="Q40" s="31">
        <f t="shared" si="5"/>
        <v>-93080</v>
      </c>
      <c r="R40" s="31">
        <f t="shared" si="5"/>
        <v>4061604</v>
      </c>
      <c r="S40" s="31">
        <f t="shared" si="5"/>
        <v>4279196</v>
      </c>
      <c r="T40" s="31">
        <f t="shared" si="5"/>
        <v>-2971569</v>
      </c>
      <c r="U40" s="31">
        <f t="shared" si="5"/>
        <v>-11916718</v>
      </c>
      <c r="V40" s="31">
        <f t="shared" si="5"/>
        <v>-10609091</v>
      </c>
      <c r="W40" s="31">
        <f t="shared" si="5"/>
        <v>208498054</v>
      </c>
      <c r="X40" s="31">
        <f t="shared" si="5"/>
        <v>0</v>
      </c>
      <c r="Y40" s="31">
        <f t="shared" si="5"/>
        <v>208498054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6994897354</v>
      </c>
      <c r="D42" s="43">
        <f>+D25-D40</f>
        <v>0</v>
      </c>
      <c r="E42" s="44">
        <f t="shared" si="6"/>
        <v>-1109616130</v>
      </c>
      <c r="F42" s="45">
        <f t="shared" si="6"/>
        <v>-255066133</v>
      </c>
      <c r="G42" s="45">
        <f t="shared" si="6"/>
        <v>7411437133</v>
      </c>
      <c r="H42" s="45">
        <f t="shared" si="6"/>
        <v>-156621786</v>
      </c>
      <c r="I42" s="45">
        <f t="shared" si="6"/>
        <v>126912047</v>
      </c>
      <c r="J42" s="45">
        <f t="shared" si="6"/>
        <v>7381727394</v>
      </c>
      <c r="K42" s="45">
        <f t="shared" si="6"/>
        <v>-3769543</v>
      </c>
      <c r="L42" s="45">
        <f t="shared" si="6"/>
        <v>-12778956</v>
      </c>
      <c r="M42" s="45">
        <f t="shared" si="6"/>
        <v>-12956579</v>
      </c>
      <c r="N42" s="45">
        <f t="shared" si="6"/>
        <v>-29505078</v>
      </c>
      <c r="O42" s="45">
        <f t="shared" si="6"/>
        <v>-14751720</v>
      </c>
      <c r="P42" s="45">
        <f t="shared" si="6"/>
        <v>-1549840</v>
      </c>
      <c r="Q42" s="45">
        <f t="shared" si="6"/>
        <v>-354896820</v>
      </c>
      <c r="R42" s="45">
        <f t="shared" si="6"/>
        <v>-371198380</v>
      </c>
      <c r="S42" s="45">
        <f t="shared" si="6"/>
        <v>-3496003</v>
      </c>
      <c r="T42" s="45">
        <f t="shared" si="6"/>
        <v>-35422503</v>
      </c>
      <c r="U42" s="45">
        <f t="shared" si="6"/>
        <v>-17802177</v>
      </c>
      <c r="V42" s="45">
        <f t="shared" si="6"/>
        <v>-56720683</v>
      </c>
      <c r="W42" s="45">
        <f t="shared" si="6"/>
        <v>6924303253</v>
      </c>
      <c r="X42" s="45">
        <f t="shared" si="6"/>
        <v>-255066133</v>
      </c>
      <c r="Y42" s="45">
        <f t="shared" si="6"/>
        <v>7179369386</v>
      </c>
      <c r="Z42" s="46">
        <f>+IF(X42&lt;&gt;0,+(Y42/X42)*100,0)</f>
        <v>-2814.7089939219804</v>
      </c>
      <c r="AA42" s="47">
        <f>+AA25-AA40</f>
        <v>-255066133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1979723603</v>
      </c>
      <c r="D45" s="18"/>
      <c r="E45" s="19">
        <v>-264878601</v>
      </c>
      <c r="F45" s="20">
        <v>-264878601</v>
      </c>
      <c r="G45" s="20">
        <v>1995608946</v>
      </c>
      <c r="H45" s="20">
        <v>-351782189</v>
      </c>
      <c r="I45" s="20">
        <v>72251094</v>
      </c>
      <c r="J45" s="20">
        <v>1716077851</v>
      </c>
      <c r="K45" s="20">
        <v>-45547651</v>
      </c>
      <c r="L45" s="20">
        <v>-30263728</v>
      </c>
      <c r="M45" s="20">
        <v>-3674004</v>
      </c>
      <c r="N45" s="20">
        <v>-79485383</v>
      </c>
      <c r="O45" s="20"/>
      <c r="P45" s="20">
        <v>-54105197</v>
      </c>
      <c r="Q45" s="20">
        <v>-24171900</v>
      </c>
      <c r="R45" s="20">
        <v>-78277097</v>
      </c>
      <c r="S45" s="20">
        <v>-23393537</v>
      </c>
      <c r="T45" s="20">
        <v>-35019169</v>
      </c>
      <c r="U45" s="20"/>
      <c r="V45" s="20">
        <v>-58412706</v>
      </c>
      <c r="W45" s="20">
        <v>1499902665</v>
      </c>
      <c r="X45" s="20">
        <v>-264878601</v>
      </c>
      <c r="Y45" s="20">
        <v>1764781266</v>
      </c>
      <c r="Z45" s="48">
        <v>-666.26041489852184</v>
      </c>
      <c r="AA45" s="22">
        <v>-264878601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1979723603</v>
      </c>
      <c r="D48" s="51">
        <f>SUM(D45:D47)</f>
        <v>0</v>
      </c>
      <c r="E48" s="52">
        <f t="shared" si="7"/>
        <v>-264878601</v>
      </c>
      <c r="F48" s="53">
        <f t="shared" si="7"/>
        <v>-264878601</v>
      </c>
      <c r="G48" s="53">
        <f t="shared" si="7"/>
        <v>1995608946</v>
      </c>
      <c r="H48" s="53">
        <f t="shared" si="7"/>
        <v>-351782189</v>
      </c>
      <c r="I48" s="53">
        <f t="shared" si="7"/>
        <v>72251094</v>
      </c>
      <c r="J48" s="53">
        <f t="shared" si="7"/>
        <v>1716077851</v>
      </c>
      <c r="K48" s="53">
        <f t="shared" si="7"/>
        <v>-45547651</v>
      </c>
      <c r="L48" s="53">
        <f t="shared" si="7"/>
        <v>-30263728</v>
      </c>
      <c r="M48" s="53">
        <f t="shared" si="7"/>
        <v>-3674004</v>
      </c>
      <c r="N48" s="53">
        <f t="shared" si="7"/>
        <v>-79485383</v>
      </c>
      <c r="O48" s="53">
        <f t="shared" si="7"/>
        <v>0</v>
      </c>
      <c r="P48" s="53">
        <f t="shared" si="7"/>
        <v>-54105197</v>
      </c>
      <c r="Q48" s="53">
        <f t="shared" si="7"/>
        <v>-24171900</v>
      </c>
      <c r="R48" s="53">
        <f t="shared" si="7"/>
        <v>-78277097</v>
      </c>
      <c r="S48" s="53">
        <f t="shared" si="7"/>
        <v>-23393537</v>
      </c>
      <c r="T48" s="53">
        <f t="shared" si="7"/>
        <v>-35019169</v>
      </c>
      <c r="U48" s="53">
        <f t="shared" si="7"/>
        <v>0</v>
      </c>
      <c r="V48" s="53">
        <f t="shared" si="7"/>
        <v>-58412706</v>
      </c>
      <c r="W48" s="53">
        <f t="shared" si="7"/>
        <v>1499902665</v>
      </c>
      <c r="X48" s="53">
        <f t="shared" si="7"/>
        <v>-264878601</v>
      </c>
      <c r="Y48" s="53">
        <f t="shared" si="7"/>
        <v>1764781266</v>
      </c>
      <c r="Z48" s="54">
        <f>+IF(X48&lt;&gt;0,+(Y48/X48)*100,0)</f>
        <v>-666.26041489852184</v>
      </c>
      <c r="AA48" s="55">
        <f>SUM(AA45:AA47)</f>
        <v>-264878601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2538</v>
      </c>
      <c r="D6" s="18"/>
      <c r="E6" s="19">
        <v>10500000</v>
      </c>
      <c r="F6" s="20">
        <v>543376200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v>52802</v>
      </c>
      <c r="U6" s="20"/>
      <c r="V6" s="20">
        <v>52802</v>
      </c>
      <c r="W6" s="20">
        <v>52802</v>
      </c>
      <c r="X6" s="20">
        <v>543376200</v>
      </c>
      <c r="Y6" s="20">
        <v>-543323398</v>
      </c>
      <c r="Z6" s="21">
        <v>-99.990282607151357</v>
      </c>
      <c r="AA6" s="22">
        <v>543376200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237675206</v>
      </c>
      <c r="D9" s="18"/>
      <c r="E9" s="19"/>
      <c r="F9" s="20"/>
      <c r="G9" s="20"/>
      <c r="H9" s="20">
        <v>11625847</v>
      </c>
      <c r="I9" s="20">
        <v>5790</v>
      </c>
      <c r="J9" s="20">
        <v>11631637</v>
      </c>
      <c r="K9" s="20">
        <v>-699414</v>
      </c>
      <c r="L9" s="20">
        <v>710497</v>
      </c>
      <c r="M9" s="20">
        <v>727774</v>
      </c>
      <c r="N9" s="20">
        <v>738857</v>
      </c>
      <c r="O9" s="20">
        <v>321784</v>
      </c>
      <c r="P9" s="20">
        <v>438094</v>
      </c>
      <c r="Q9" s="20">
        <v>-1194354</v>
      </c>
      <c r="R9" s="20">
        <v>-434476</v>
      </c>
      <c r="S9" s="20">
        <v>1471744</v>
      </c>
      <c r="T9" s="20">
        <v>31336</v>
      </c>
      <c r="U9" s="20">
        <v>3155043</v>
      </c>
      <c r="V9" s="20">
        <v>4658123</v>
      </c>
      <c r="W9" s="20">
        <v>16594141</v>
      </c>
      <c r="X9" s="20"/>
      <c r="Y9" s="20">
        <v>16594141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6067948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243745692</v>
      </c>
      <c r="D12" s="29">
        <f>SUM(D6:D11)</f>
        <v>0</v>
      </c>
      <c r="E12" s="30">
        <f t="shared" si="0"/>
        <v>10500000</v>
      </c>
      <c r="F12" s="31">
        <f t="shared" si="0"/>
        <v>543376200</v>
      </c>
      <c r="G12" s="31">
        <f t="shared" si="0"/>
        <v>0</v>
      </c>
      <c r="H12" s="31">
        <f t="shared" si="0"/>
        <v>11625847</v>
      </c>
      <c r="I12" s="31">
        <f t="shared" si="0"/>
        <v>5790</v>
      </c>
      <c r="J12" s="31">
        <f t="shared" si="0"/>
        <v>11631637</v>
      </c>
      <c r="K12" s="31">
        <f t="shared" si="0"/>
        <v>-699414</v>
      </c>
      <c r="L12" s="31">
        <f t="shared" si="0"/>
        <v>710497</v>
      </c>
      <c r="M12" s="31">
        <f t="shared" si="0"/>
        <v>727774</v>
      </c>
      <c r="N12" s="31">
        <f t="shared" si="0"/>
        <v>738857</v>
      </c>
      <c r="O12" s="31">
        <f t="shared" si="0"/>
        <v>321784</v>
      </c>
      <c r="P12" s="31">
        <f t="shared" si="0"/>
        <v>438094</v>
      </c>
      <c r="Q12" s="31">
        <f t="shared" si="0"/>
        <v>-1194354</v>
      </c>
      <c r="R12" s="31">
        <f t="shared" si="0"/>
        <v>-434476</v>
      </c>
      <c r="S12" s="31">
        <f t="shared" si="0"/>
        <v>1471744</v>
      </c>
      <c r="T12" s="31">
        <f t="shared" si="0"/>
        <v>84138</v>
      </c>
      <c r="U12" s="31">
        <f t="shared" si="0"/>
        <v>3155043</v>
      </c>
      <c r="V12" s="31">
        <f t="shared" si="0"/>
        <v>4710925</v>
      </c>
      <c r="W12" s="31">
        <f t="shared" si="0"/>
        <v>16646943</v>
      </c>
      <c r="X12" s="31">
        <f t="shared" si="0"/>
        <v>543376200</v>
      </c>
      <c r="Y12" s="31">
        <f t="shared" si="0"/>
        <v>-526729257</v>
      </c>
      <c r="Z12" s="32">
        <f>+IF(X12&lt;&gt;0,+(Y12/X12)*100,0)</f>
        <v>-96.936387166018676</v>
      </c>
      <c r="AA12" s="33">
        <f>SUM(AA6:AA11)</f>
        <v>543376200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2691720848</v>
      </c>
      <c r="D19" s="18"/>
      <c r="E19" s="19">
        <v>239452580</v>
      </c>
      <c r="F19" s="20">
        <v>91562320</v>
      </c>
      <c r="G19" s="20">
        <v>-809122</v>
      </c>
      <c r="H19" s="20">
        <v>-105452217</v>
      </c>
      <c r="I19" s="20">
        <v>14796470</v>
      </c>
      <c r="J19" s="20">
        <v>-91464869</v>
      </c>
      <c r="K19" s="20">
        <v>16513793</v>
      </c>
      <c r="L19" s="20">
        <v>9147831</v>
      </c>
      <c r="M19" s="20">
        <v>20273680</v>
      </c>
      <c r="N19" s="20">
        <v>45935304</v>
      </c>
      <c r="O19" s="20">
        <v>9353634</v>
      </c>
      <c r="P19" s="20">
        <v>25581573</v>
      </c>
      <c r="Q19" s="20">
        <v>18047669</v>
      </c>
      <c r="R19" s="20">
        <v>52982876</v>
      </c>
      <c r="S19" s="20">
        <v>13471523</v>
      </c>
      <c r="T19" s="20">
        <v>23638916</v>
      </c>
      <c r="U19" s="20">
        <v>33464416</v>
      </c>
      <c r="V19" s="20">
        <v>70574855</v>
      </c>
      <c r="W19" s="20">
        <v>78028166</v>
      </c>
      <c r="X19" s="20">
        <v>91562320</v>
      </c>
      <c r="Y19" s="20">
        <v>-13534154</v>
      </c>
      <c r="Z19" s="21">
        <v>-14.781357658914715</v>
      </c>
      <c r="AA19" s="22">
        <v>91562320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2691720848</v>
      </c>
      <c r="D24" s="29">
        <f>SUM(D15:D23)</f>
        <v>0</v>
      </c>
      <c r="E24" s="36">
        <f t="shared" si="1"/>
        <v>239452580</v>
      </c>
      <c r="F24" s="37">
        <f t="shared" si="1"/>
        <v>91562320</v>
      </c>
      <c r="G24" s="37">
        <f t="shared" si="1"/>
        <v>-809122</v>
      </c>
      <c r="H24" s="37">
        <f t="shared" si="1"/>
        <v>-105452217</v>
      </c>
      <c r="I24" s="37">
        <f t="shared" si="1"/>
        <v>14796470</v>
      </c>
      <c r="J24" s="37">
        <f t="shared" si="1"/>
        <v>-91464869</v>
      </c>
      <c r="K24" s="37">
        <f t="shared" si="1"/>
        <v>16513793</v>
      </c>
      <c r="L24" s="37">
        <f t="shared" si="1"/>
        <v>9147831</v>
      </c>
      <c r="M24" s="37">
        <f t="shared" si="1"/>
        <v>20273680</v>
      </c>
      <c r="N24" s="37">
        <f t="shared" si="1"/>
        <v>45935304</v>
      </c>
      <c r="O24" s="37">
        <f t="shared" si="1"/>
        <v>9353634</v>
      </c>
      <c r="P24" s="37">
        <f t="shared" si="1"/>
        <v>25581573</v>
      </c>
      <c r="Q24" s="37">
        <f t="shared" si="1"/>
        <v>18047669</v>
      </c>
      <c r="R24" s="37">
        <f t="shared" si="1"/>
        <v>52982876</v>
      </c>
      <c r="S24" s="37">
        <f t="shared" si="1"/>
        <v>13471523</v>
      </c>
      <c r="T24" s="37">
        <f t="shared" si="1"/>
        <v>23638916</v>
      </c>
      <c r="U24" s="37">
        <f t="shared" si="1"/>
        <v>33464416</v>
      </c>
      <c r="V24" s="37">
        <f t="shared" si="1"/>
        <v>70574855</v>
      </c>
      <c r="W24" s="37">
        <f t="shared" si="1"/>
        <v>78028166</v>
      </c>
      <c r="X24" s="37">
        <f t="shared" si="1"/>
        <v>91562320</v>
      </c>
      <c r="Y24" s="37">
        <f t="shared" si="1"/>
        <v>-13534154</v>
      </c>
      <c r="Z24" s="38">
        <f>+IF(X24&lt;&gt;0,+(Y24/X24)*100,0)</f>
        <v>-14.781357658914715</v>
      </c>
      <c r="AA24" s="39">
        <f>SUM(AA15:AA23)</f>
        <v>91562320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2935466540</v>
      </c>
      <c r="D25" s="29">
        <f>+D12+D24</f>
        <v>0</v>
      </c>
      <c r="E25" s="30">
        <f t="shared" si="2"/>
        <v>249952580</v>
      </c>
      <c r="F25" s="31">
        <f t="shared" si="2"/>
        <v>634938520</v>
      </c>
      <c r="G25" s="31">
        <f t="shared" si="2"/>
        <v>-809122</v>
      </c>
      <c r="H25" s="31">
        <f t="shared" si="2"/>
        <v>-93826370</v>
      </c>
      <c r="I25" s="31">
        <f t="shared" si="2"/>
        <v>14802260</v>
      </c>
      <c r="J25" s="31">
        <f t="shared" si="2"/>
        <v>-79833232</v>
      </c>
      <c r="K25" s="31">
        <f t="shared" si="2"/>
        <v>15814379</v>
      </c>
      <c r="L25" s="31">
        <f t="shared" si="2"/>
        <v>9858328</v>
      </c>
      <c r="M25" s="31">
        <f t="shared" si="2"/>
        <v>21001454</v>
      </c>
      <c r="N25" s="31">
        <f t="shared" si="2"/>
        <v>46674161</v>
      </c>
      <c r="O25" s="31">
        <f t="shared" si="2"/>
        <v>9675418</v>
      </c>
      <c r="P25" s="31">
        <f t="shared" si="2"/>
        <v>26019667</v>
      </c>
      <c r="Q25" s="31">
        <f t="shared" si="2"/>
        <v>16853315</v>
      </c>
      <c r="R25" s="31">
        <f t="shared" si="2"/>
        <v>52548400</v>
      </c>
      <c r="S25" s="31">
        <f t="shared" si="2"/>
        <v>14943267</v>
      </c>
      <c r="T25" s="31">
        <f t="shared" si="2"/>
        <v>23723054</v>
      </c>
      <c r="U25" s="31">
        <f t="shared" si="2"/>
        <v>36619459</v>
      </c>
      <c r="V25" s="31">
        <f t="shared" si="2"/>
        <v>75285780</v>
      </c>
      <c r="W25" s="31">
        <f t="shared" si="2"/>
        <v>94675109</v>
      </c>
      <c r="X25" s="31">
        <f t="shared" si="2"/>
        <v>634938520</v>
      </c>
      <c r="Y25" s="31">
        <f t="shared" si="2"/>
        <v>-540263411</v>
      </c>
      <c r="Z25" s="32">
        <f>+IF(X25&lt;&gt;0,+(Y25/X25)*100,0)</f>
        <v>-85.089090357913705</v>
      </c>
      <c r="AA25" s="33">
        <f>+AA12+AA24</f>
        <v>634938520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151489378</v>
      </c>
      <c r="D31" s="18"/>
      <c r="E31" s="19"/>
      <c r="F31" s="20"/>
      <c r="G31" s="20"/>
      <c r="H31" s="20">
        <v>602785</v>
      </c>
      <c r="I31" s="20">
        <v>383984</v>
      </c>
      <c r="J31" s="20">
        <v>986769</v>
      </c>
      <c r="K31" s="20">
        <v>474484</v>
      </c>
      <c r="L31" s="20">
        <v>-5101090</v>
      </c>
      <c r="M31" s="20">
        <v>-33886</v>
      </c>
      <c r="N31" s="20">
        <v>-4660492</v>
      </c>
      <c r="O31" s="20">
        <v>49516</v>
      </c>
      <c r="P31" s="20">
        <v>-50513</v>
      </c>
      <c r="Q31" s="20">
        <v>765386</v>
      </c>
      <c r="R31" s="20">
        <v>764389</v>
      </c>
      <c r="S31" s="20">
        <v>-54998</v>
      </c>
      <c r="T31" s="20">
        <v>-134155</v>
      </c>
      <c r="U31" s="20">
        <v>-2095885</v>
      </c>
      <c r="V31" s="20">
        <v>-2285038</v>
      </c>
      <c r="W31" s="20">
        <v>-5194372</v>
      </c>
      <c r="X31" s="20"/>
      <c r="Y31" s="20">
        <v>-5194372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-473402337</v>
      </c>
      <c r="D32" s="18"/>
      <c r="E32" s="19">
        <v>3628879490</v>
      </c>
      <c r="F32" s="20">
        <v>-4323532560</v>
      </c>
      <c r="G32" s="20"/>
      <c r="H32" s="20">
        <v>495378282</v>
      </c>
      <c r="I32" s="20">
        <v>-753788067</v>
      </c>
      <c r="J32" s="20">
        <v>-258409785</v>
      </c>
      <c r="K32" s="20">
        <v>-15463203</v>
      </c>
      <c r="L32" s="20">
        <v>-7944787</v>
      </c>
      <c r="M32" s="20">
        <v>-23652915</v>
      </c>
      <c r="N32" s="20">
        <v>-47060905</v>
      </c>
      <c r="O32" s="20">
        <v>35411652</v>
      </c>
      <c r="P32" s="20">
        <v>-6657117</v>
      </c>
      <c r="Q32" s="20">
        <v>325788490</v>
      </c>
      <c r="R32" s="20">
        <v>354543025</v>
      </c>
      <c r="S32" s="20">
        <v>-28858100</v>
      </c>
      <c r="T32" s="20">
        <v>555427424</v>
      </c>
      <c r="U32" s="20">
        <v>-149467347</v>
      </c>
      <c r="V32" s="20">
        <v>377101977</v>
      </c>
      <c r="W32" s="20">
        <v>426174312</v>
      </c>
      <c r="X32" s="20">
        <v>-4323532560</v>
      </c>
      <c r="Y32" s="20">
        <v>4749706872</v>
      </c>
      <c r="Z32" s="21">
        <v>-109.85708575304449</v>
      </c>
      <c r="AA32" s="22">
        <v>-4323532560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-321912959</v>
      </c>
      <c r="D34" s="29">
        <f>SUM(D29:D33)</f>
        <v>0</v>
      </c>
      <c r="E34" s="30">
        <f t="shared" si="3"/>
        <v>3628879490</v>
      </c>
      <c r="F34" s="31">
        <f t="shared" si="3"/>
        <v>-4323532560</v>
      </c>
      <c r="G34" s="31">
        <f t="shared" si="3"/>
        <v>0</v>
      </c>
      <c r="H34" s="31">
        <f t="shared" si="3"/>
        <v>495981067</v>
      </c>
      <c r="I34" s="31">
        <f t="shared" si="3"/>
        <v>-753404083</v>
      </c>
      <c r="J34" s="31">
        <f t="shared" si="3"/>
        <v>-257423016</v>
      </c>
      <c r="K34" s="31">
        <f t="shared" si="3"/>
        <v>-14988719</v>
      </c>
      <c r="L34" s="31">
        <f t="shared" si="3"/>
        <v>-13045877</v>
      </c>
      <c r="M34" s="31">
        <f t="shared" si="3"/>
        <v>-23686801</v>
      </c>
      <c r="N34" s="31">
        <f t="shared" si="3"/>
        <v>-51721397</v>
      </c>
      <c r="O34" s="31">
        <f t="shared" si="3"/>
        <v>35461168</v>
      </c>
      <c r="P34" s="31">
        <f t="shared" si="3"/>
        <v>-6707630</v>
      </c>
      <c r="Q34" s="31">
        <f t="shared" si="3"/>
        <v>326553876</v>
      </c>
      <c r="R34" s="31">
        <f t="shared" si="3"/>
        <v>355307414</v>
      </c>
      <c r="S34" s="31">
        <f t="shared" si="3"/>
        <v>-28913098</v>
      </c>
      <c r="T34" s="31">
        <f t="shared" si="3"/>
        <v>555293269</v>
      </c>
      <c r="U34" s="31">
        <f t="shared" si="3"/>
        <v>-151563232</v>
      </c>
      <c r="V34" s="31">
        <f t="shared" si="3"/>
        <v>374816939</v>
      </c>
      <c r="W34" s="31">
        <f t="shared" si="3"/>
        <v>420979940</v>
      </c>
      <c r="X34" s="31">
        <f t="shared" si="3"/>
        <v>-4323532560</v>
      </c>
      <c r="Y34" s="31">
        <f t="shared" si="3"/>
        <v>4744512500</v>
      </c>
      <c r="Z34" s="32">
        <f>+IF(X34&lt;&gt;0,+(Y34/X34)*100,0)</f>
        <v>-109.73694390311242</v>
      </c>
      <c r="AA34" s="33">
        <f>SUM(AA29:AA33)</f>
        <v>-4323532560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132985046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132985046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-188927913</v>
      </c>
      <c r="D40" s="29">
        <f>+D34+D39</f>
        <v>0</v>
      </c>
      <c r="E40" s="30">
        <f t="shared" si="5"/>
        <v>3628879490</v>
      </c>
      <c r="F40" s="31">
        <f t="shared" si="5"/>
        <v>-4323532560</v>
      </c>
      <c r="G40" s="31">
        <f t="shared" si="5"/>
        <v>0</v>
      </c>
      <c r="H40" s="31">
        <f t="shared" si="5"/>
        <v>495981067</v>
      </c>
      <c r="I40" s="31">
        <f t="shared" si="5"/>
        <v>-753404083</v>
      </c>
      <c r="J40" s="31">
        <f t="shared" si="5"/>
        <v>-257423016</v>
      </c>
      <c r="K40" s="31">
        <f t="shared" si="5"/>
        <v>-14988719</v>
      </c>
      <c r="L40" s="31">
        <f t="shared" si="5"/>
        <v>-13045877</v>
      </c>
      <c r="M40" s="31">
        <f t="shared" si="5"/>
        <v>-23686801</v>
      </c>
      <c r="N40" s="31">
        <f t="shared" si="5"/>
        <v>-51721397</v>
      </c>
      <c r="O40" s="31">
        <f t="shared" si="5"/>
        <v>35461168</v>
      </c>
      <c r="P40" s="31">
        <f t="shared" si="5"/>
        <v>-6707630</v>
      </c>
      <c r="Q40" s="31">
        <f t="shared" si="5"/>
        <v>326553876</v>
      </c>
      <c r="R40" s="31">
        <f t="shared" si="5"/>
        <v>355307414</v>
      </c>
      <c r="S40" s="31">
        <f t="shared" si="5"/>
        <v>-28913098</v>
      </c>
      <c r="T40" s="31">
        <f t="shared" si="5"/>
        <v>555293269</v>
      </c>
      <c r="U40" s="31">
        <f t="shared" si="5"/>
        <v>-151563232</v>
      </c>
      <c r="V40" s="31">
        <f t="shared" si="5"/>
        <v>374816939</v>
      </c>
      <c r="W40" s="31">
        <f t="shared" si="5"/>
        <v>420979940</v>
      </c>
      <c r="X40" s="31">
        <f t="shared" si="5"/>
        <v>-4323532560</v>
      </c>
      <c r="Y40" s="31">
        <f t="shared" si="5"/>
        <v>4744512500</v>
      </c>
      <c r="Z40" s="32">
        <f>+IF(X40&lt;&gt;0,+(Y40/X40)*100,0)</f>
        <v>-109.73694390311242</v>
      </c>
      <c r="AA40" s="33">
        <f>+AA34+AA39</f>
        <v>-4323532560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3124394453</v>
      </c>
      <c r="D42" s="43">
        <f>+D25-D40</f>
        <v>0</v>
      </c>
      <c r="E42" s="44">
        <f t="shared" si="6"/>
        <v>-3378926910</v>
      </c>
      <c r="F42" s="45">
        <f t="shared" si="6"/>
        <v>4958471080</v>
      </c>
      <c r="G42" s="45">
        <f t="shared" si="6"/>
        <v>-809122</v>
      </c>
      <c r="H42" s="45">
        <f t="shared" si="6"/>
        <v>-589807437</v>
      </c>
      <c r="I42" s="45">
        <f t="shared" si="6"/>
        <v>768206343</v>
      </c>
      <c r="J42" s="45">
        <f t="shared" si="6"/>
        <v>177589784</v>
      </c>
      <c r="K42" s="45">
        <f t="shared" si="6"/>
        <v>30803098</v>
      </c>
      <c r="L42" s="45">
        <f t="shared" si="6"/>
        <v>22904205</v>
      </c>
      <c r="M42" s="45">
        <f t="shared" si="6"/>
        <v>44688255</v>
      </c>
      <c r="N42" s="45">
        <f t="shared" si="6"/>
        <v>98395558</v>
      </c>
      <c r="O42" s="45">
        <f t="shared" si="6"/>
        <v>-25785750</v>
      </c>
      <c r="P42" s="45">
        <f t="shared" si="6"/>
        <v>32727297</v>
      </c>
      <c r="Q42" s="45">
        <f t="shared" si="6"/>
        <v>-309700561</v>
      </c>
      <c r="R42" s="45">
        <f t="shared" si="6"/>
        <v>-302759014</v>
      </c>
      <c r="S42" s="45">
        <f t="shared" si="6"/>
        <v>43856365</v>
      </c>
      <c r="T42" s="45">
        <f t="shared" si="6"/>
        <v>-531570215</v>
      </c>
      <c r="U42" s="45">
        <f t="shared" si="6"/>
        <v>188182691</v>
      </c>
      <c r="V42" s="45">
        <f t="shared" si="6"/>
        <v>-299531159</v>
      </c>
      <c r="W42" s="45">
        <f t="shared" si="6"/>
        <v>-326304831</v>
      </c>
      <c r="X42" s="45">
        <f t="shared" si="6"/>
        <v>4958471080</v>
      </c>
      <c r="Y42" s="45">
        <f t="shared" si="6"/>
        <v>-5284775911</v>
      </c>
      <c r="Z42" s="46">
        <f>+IF(X42&lt;&gt;0,+(Y42/X42)*100,0)</f>
        <v>-106.5807549491647</v>
      </c>
      <c r="AA42" s="47">
        <f>+AA25-AA40</f>
        <v>4958471080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-8775167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-28619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-8803786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1255678605</v>
      </c>
      <c r="D6" s="18"/>
      <c r="E6" s="19"/>
      <c r="F6" s="20"/>
      <c r="G6" s="20">
        <v>702571964</v>
      </c>
      <c r="H6" s="20">
        <v>-182299738</v>
      </c>
      <c r="I6" s="20">
        <v>-23575548</v>
      </c>
      <c r="J6" s="20">
        <v>496696678</v>
      </c>
      <c r="K6" s="20">
        <v>590106526</v>
      </c>
      <c r="L6" s="20">
        <v>340296966</v>
      </c>
      <c r="M6" s="20">
        <v>121488430</v>
      </c>
      <c r="N6" s="20">
        <v>1051891922</v>
      </c>
      <c r="O6" s="20">
        <v>-15673043</v>
      </c>
      <c r="P6" s="20">
        <v>165689133</v>
      </c>
      <c r="Q6" s="20">
        <v>746215989</v>
      </c>
      <c r="R6" s="20">
        <v>896232079</v>
      </c>
      <c r="S6" s="20">
        <v>139322469</v>
      </c>
      <c r="T6" s="20">
        <v>-11981111</v>
      </c>
      <c r="U6" s="20"/>
      <c r="V6" s="20">
        <v>127341358</v>
      </c>
      <c r="W6" s="20">
        <v>2572162037</v>
      </c>
      <c r="X6" s="20"/>
      <c r="Y6" s="20">
        <v>2572162037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-154651856</v>
      </c>
      <c r="D7" s="18"/>
      <c r="E7" s="19"/>
      <c r="F7" s="20"/>
      <c r="G7" s="20">
        <v>-208873900</v>
      </c>
      <c r="H7" s="20">
        <v>-51781600</v>
      </c>
      <c r="I7" s="20">
        <v>-131740806</v>
      </c>
      <c r="J7" s="20">
        <v>-392396306</v>
      </c>
      <c r="K7" s="20">
        <v>-119632921</v>
      </c>
      <c r="L7" s="20">
        <v>265581</v>
      </c>
      <c r="M7" s="20">
        <v>-72104129</v>
      </c>
      <c r="N7" s="20">
        <v>-191471469</v>
      </c>
      <c r="O7" s="20">
        <v>-158752220</v>
      </c>
      <c r="P7" s="20">
        <v>-257734</v>
      </c>
      <c r="Q7" s="20">
        <v>-159255731</v>
      </c>
      <c r="R7" s="20">
        <v>-318265685</v>
      </c>
      <c r="S7" s="20">
        <v>-135981672</v>
      </c>
      <c r="T7" s="20">
        <v>-203434107</v>
      </c>
      <c r="U7" s="20"/>
      <c r="V7" s="20">
        <v>-339415779</v>
      </c>
      <c r="W7" s="20">
        <v>-1241549239</v>
      </c>
      <c r="X7" s="20"/>
      <c r="Y7" s="20">
        <v>-1241549239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950676050</v>
      </c>
      <c r="D8" s="18"/>
      <c r="E8" s="19">
        <v>-1404678308</v>
      </c>
      <c r="F8" s="20">
        <v>-1404678308</v>
      </c>
      <c r="G8" s="20">
        <v>1000481807</v>
      </c>
      <c r="H8" s="20">
        <v>4713215</v>
      </c>
      <c r="I8" s="20">
        <v>-37048996</v>
      </c>
      <c r="J8" s="20">
        <v>968146026</v>
      </c>
      <c r="K8" s="20">
        <v>14771119</v>
      </c>
      <c r="L8" s="20">
        <v>-7239344</v>
      </c>
      <c r="M8" s="20">
        <v>24089828</v>
      </c>
      <c r="N8" s="20">
        <v>31621603</v>
      </c>
      <c r="O8" s="20">
        <v>-20134620</v>
      </c>
      <c r="P8" s="20">
        <v>11827965</v>
      </c>
      <c r="Q8" s="20">
        <v>7286934</v>
      </c>
      <c r="R8" s="20">
        <v>-1019721</v>
      </c>
      <c r="S8" s="20">
        <v>-14059459</v>
      </c>
      <c r="T8" s="20">
        <v>-14886572</v>
      </c>
      <c r="U8" s="20"/>
      <c r="V8" s="20">
        <v>-28946031</v>
      </c>
      <c r="W8" s="20">
        <v>969801877</v>
      </c>
      <c r="X8" s="20">
        <v>-1404678308</v>
      </c>
      <c r="Y8" s="20">
        <v>2374480185</v>
      </c>
      <c r="Z8" s="21">
        <v>-169.04085237714085</v>
      </c>
      <c r="AA8" s="22">
        <v>-1404678308</v>
      </c>
    </row>
    <row r="9" spans="1:27" ht="13.5" x14ac:dyDescent="0.25">
      <c r="A9" s="23" t="s">
        <v>37</v>
      </c>
      <c r="B9" s="17" t="s">
        <v>32</v>
      </c>
      <c r="C9" s="18">
        <v>3056321009</v>
      </c>
      <c r="D9" s="18"/>
      <c r="E9" s="19">
        <v>181050160</v>
      </c>
      <c r="F9" s="20">
        <v>181050160</v>
      </c>
      <c r="G9" s="20">
        <v>3064488190</v>
      </c>
      <c r="H9" s="20">
        <v>10858648</v>
      </c>
      <c r="I9" s="20">
        <v>-3010698</v>
      </c>
      <c r="J9" s="20">
        <v>3072336140</v>
      </c>
      <c r="K9" s="20">
        <v>23761756</v>
      </c>
      <c r="L9" s="20">
        <v>16292894</v>
      </c>
      <c r="M9" s="20">
        <v>11086111</v>
      </c>
      <c r="N9" s="20">
        <v>51140761</v>
      </c>
      <c r="O9" s="20">
        <v>10648311</v>
      </c>
      <c r="P9" s="20">
        <v>11552121</v>
      </c>
      <c r="Q9" s="20">
        <v>15792331</v>
      </c>
      <c r="R9" s="20">
        <v>37992763</v>
      </c>
      <c r="S9" s="20">
        <v>41373257</v>
      </c>
      <c r="T9" s="20">
        <v>152421119</v>
      </c>
      <c r="U9" s="20"/>
      <c r="V9" s="20">
        <v>193794376</v>
      </c>
      <c r="W9" s="20">
        <v>3355264040</v>
      </c>
      <c r="X9" s="20">
        <v>181050160</v>
      </c>
      <c r="Y9" s="20">
        <v>3174213880</v>
      </c>
      <c r="Z9" s="21">
        <v>1753.2234602830511</v>
      </c>
      <c r="AA9" s="22">
        <v>181050160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94709780</v>
      </c>
      <c r="D11" s="18"/>
      <c r="E11" s="19"/>
      <c r="F11" s="20"/>
      <c r="G11" s="20">
        <v>96080990</v>
      </c>
      <c r="H11" s="20">
        <v>2885160</v>
      </c>
      <c r="I11" s="20">
        <v>4456246</v>
      </c>
      <c r="J11" s="20">
        <v>103422396</v>
      </c>
      <c r="K11" s="20">
        <v>-8986858</v>
      </c>
      <c r="L11" s="20">
        <v>7833172</v>
      </c>
      <c r="M11" s="20">
        <v>-1477792</v>
      </c>
      <c r="N11" s="20">
        <v>-2631478</v>
      </c>
      <c r="O11" s="20">
        <v>-1463971</v>
      </c>
      <c r="P11" s="20">
        <v>-1120841</v>
      </c>
      <c r="Q11" s="20">
        <v>13789254</v>
      </c>
      <c r="R11" s="20">
        <v>11204442</v>
      </c>
      <c r="S11" s="20">
        <v>14485304</v>
      </c>
      <c r="T11" s="20">
        <v>-2407300</v>
      </c>
      <c r="U11" s="20"/>
      <c r="V11" s="20">
        <v>12078004</v>
      </c>
      <c r="W11" s="20">
        <v>124073364</v>
      </c>
      <c r="X11" s="20"/>
      <c r="Y11" s="20">
        <v>124073364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5202733588</v>
      </c>
      <c r="D12" s="29">
        <f>SUM(D6:D11)</f>
        <v>0</v>
      </c>
      <c r="E12" s="30">
        <f t="shared" si="0"/>
        <v>-1223628148</v>
      </c>
      <c r="F12" s="31">
        <f t="shared" si="0"/>
        <v>-1223628148</v>
      </c>
      <c r="G12" s="31">
        <f t="shared" si="0"/>
        <v>4654749051</v>
      </c>
      <c r="H12" s="31">
        <f t="shared" si="0"/>
        <v>-215624315</v>
      </c>
      <c r="I12" s="31">
        <f t="shared" si="0"/>
        <v>-190919802</v>
      </c>
      <c r="J12" s="31">
        <f t="shared" si="0"/>
        <v>4248204934</v>
      </c>
      <c r="K12" s="31">
        <f t="shared" si="0"/>
        <v>500019622</v>
      </c>
      <c r="L12" s="31">
        <f t="shared" si="0"/>
        <v>357449269</v>
      </c>
      <c r="M12" s="31">
        <f t="shared" si="0"/>
        <v>83082448</v>
      </c>
      <c r="N12" s="31">
        <f t="shared" si="0"/>
        <v>940551339</v>
      </c>
      <c r="O12" s="31">
        <f t="shared" si="0"/>
        <v>-185375543</v>
      </c>
      <c r="P12" s="31">
        <f t="shared" si="0"/>
        <v>187690644</v>
      </c>
      <c r="Q12" s="31">
        <f t="shared" si="0"/>
        <v>623828777</v>
      </c>
      <c r="R12" s="31">
        <f t="shared" si="0"/>
        <v>626143878</v>
      </c>
      <c r="S12" s="31">
        <f t="shared" si="0"/>
        <v>45139899</v>
      </c>
      <c r="T12" s="31">
        <f t="shared" si="0"/>
        <v>-80287971</v>
      </c>
      <c r="U12" s="31">
        <f t="shared" si="0"/>
        <v>0</v>
      </c>
      <c r="V12" s="31">
        <f t="shared" si="0"/>
        <v>-35148072</v>
      </c>
      <c r="W12" s="31">
        <f t="shared" si="0"/>
        <v>5779752079</v>
      </c>
      <c r="X12" s="31">
        <f t="shared" si="0"/>
        <v>-1223628148</v>
      </c>
      <c r="Y12" s="31">
        <f t="shared" si="0"/>
        <v>7003380227</v>
      </c>
      <c r="Z12" s="32">
        <f>+IF(X12&lt;&gt;0,+(Y12/X12)*100,0)</f>
        <v>-572.34546609988581</v>
      </c>
      <c r="AA12" s="33">
        <f>SUM(AA6:AA11)</f>
        <v>-1223628148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>
        <v>1124411</v>
      </c>
      <c r="D18" s="18"/>
      <c r="E18" s="19"/>
      <c r="F18" s="20"/>
      <c r="G18" s="20">
        <v>1124411</v>
      </c>
      <c r="H18" s="20"/>
      <c r="I18" s="20"/>
      <c r="J18" s="20">
        <v>1124411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1124411</v>
      </c>
      <c r="X18" s="20"/>
      <c r="Y18" s="20">
        <v>1124411</v>
      </c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6640817664</v>
      </c>
      <c r="D19" s="18"/>
      <c r="E19" s="19">
        <v>8182824212</v>
      </c>
      <c r="F19" s="20">
        <v>8190824212</v>
      </c>
      <c r="G19" s="20">
        <v>6626632891</v>
      </c>
      <c r="H19" s="20">
        <v>-2224834</v>
      </c>
      <c r="I19" s="20">
        <v>-896890</v>
      </c>
      <c r="J19" s="20">
        <v>6623511167</v>
      </c>
      <c r="K19" s="20">
        <v>-1399708</v>
      </c>
      <c r="L19" s="20">
        <v>-11405145</v>
      </c>
      <c r="M19" s="20">
        <v>-14960653</v>
      </c>
      <c r="N19" s="20">
        <v>-27765506</v>
      </c>
      <c r="O19" s="20">
        <v>-8775002</v>
      </c>
      <c r="P19" s="20">
        <v>-9665972</v>
      </c>
      <c r="Q19" s="20">
        <v>-10305538</v>
      </c>
      <c r="R19" s="20">
        <v>-28746512</v>
      </c>
      <c r="S19" s="20">
        <v>-567126</v>
      </c>
      <c r="T19" s="20">
        <v>9070072</v>
      </c>
      <c r="U19" s="20"/>
      <c r="V19" s="20">
        <v>8502946</v>
      </c>
      <c r="W19" s="20">
        <v>6575502095</v>
      </c>
      <c r="X19" s="20">
        <v>8190824212</v>
      </c>
      <c r="Y19" s="20">
        <v>-1615322117</v>
      </c>
      <c r="Z19" s="21">
        <v>-19.721118109621568</v>
      </c>
      <c r="AA19" s="22">
        <v>8190824212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71831904</v>
      </c>
      <c r="D22" s="18"/>
      <c r="E22" s="19">
        <v>120570550</v>
      </c>
      <c r="F22" s="20">
        <v>120570550</v>
      </c>
      <c r="G22" s="20">
        <v>70877393</v>
      </c>
      <c r="H22" s="20">
        <v>-805367</v>
      </c>
      <c r="I22" s="20">
        <v>805367</v>
      </c>
      <c r="J22" s="20">
        <v>70877393</v>
      </c>
      <c r="K22" s="20">
        <v>-2416102</v>
      </c>
      <c r="L22" s="20">
        <v>-805367</v>
      </c>
      <c r="M22" s="20">
        <v>-805367</v>
      </c>
      <c r="N22" s="20">
        <v>-4026836</v>
      </c>
      <c r="O22" s="20">
        <v>-805367</v>
      </c>
      <c r="P22" s="20">
        <v>-805367</v>
      </c>
      <c r="Q22" s="20">
        <v>-805367</v>
      </c>
      <c r="R22" s="20">
        <v>-2416101</v>
      </c>
      <c r="S22" s="20">
        <v>-805367</v>
      </c>
      <c r="T22" s="20"/>
      <c r="U22" s="20"/>
      <c r="V22" s="20">
        <v>-805367</v>
      </c>
      <c r="W22" s="20">
        <v>63629089</v>
      </c>
      <c r="X22" s="20">
        <v>120570550</v>
      </c>
      <c r="Y22" s="20">
        <v>-56941461</v>
      </c>
      <c r="Z22" s="21">
        <v>-47.226674341288152</v>
      </c>
      <c r="AA22" s="22">
        <v>120570550</v>
      </c>
    </row>
    <row r="23" spans="1:27" ht="13.5" x14ac:dyDescent="0.25">
      <c r="A23" s="23" t="s">
        <v>50</v>
      </c>
      <c r="B23" s="17" t="s">
        <v>32</v>
      </c>
      <c r="C23" s="18">
        <v>1296498284</v>
      </c>
      <c r="D23" s="18"/>
      <c r="E23" s="19"/>
      <c r="F23" s="20"/>
      <c r="G23" s="24">
        <v>1296498284</v>
      </c>
      <c r="H23" s="24"/>
      <c r="I23" s="24"/>
      <c r="J23" s="20">
        <v>1296498284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1296498284</v>
      </c>
      <c r="X23" s="20"/>
      <c r="Y23" s="24">
        <v>1296498284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8010272263</v>
      </c>
      <c r="D24" s="29">
        <f>SUM(D15:D23)</f>
        <v>0</v>
      </c>
      <c r="E24" s="36">
        <f t="shared" si="1"/>
        <v>8303394762</v>
      </c>
      <c r="F24" s="37">
        <f t="shared" si="1"/>
        <v>8311394762</v>
      </c>
      <c r="G24" s="37">
        <f t="shared" si="1"/>
        <v>7995132979</v>
      </c>
      <c r="H24" s="37">
        <f t="shared" si="1"/>
        <v>-3030201</v>
      </c>
      <c r="I24" s="37">
        <f t="shared" si="1"/>
        <v>-91523</v>
      </c>
      <c r="J24" s="37">
        <f t="shared" si="1"/>
        <v>7992011255</v>
      </c>
      <c r="K24" s="37">
        <f t="shared" si="1"/>
        <v>-3815810</v>
      </c>
      <c r="L24" s="37">
        <f t="shared" si="1"/>
        <v>-12210512</v>
      </c>
      <c r="M24" s="37">
        <f t="shared" si="1"/>
        <v>-15766020</v>
      </c>
      <c r="N24" s="37">
        <f t="shared" si="1"/>
        <v>-31792342</v>
      </c>
      <c r="O24" s="37">
        <f t="shared" si="1"/>
        <v>-9580369</v>
      </c>
      <c r="P24" s="37">
        <f t="shared" si="1"/>
        <v>-10471339</v>
      </c>
      <c r="Q24" s="37">
        <f t="shared" si="1"/>
        <v>-11110905</v>
      </c>
      <c r="R24" s="37">
        <f t="shared" si="1"/>
        <v>-31162613</v>
      </c>
      <c r="S24" s="37">
        <f t="shared" si="1"/>
        <v>-1372493</v>
      </c>
      <c r="T24" s="37">
        <f t="shared" si="1"/>
        <v>9070072</v>
      </c>
      <c r="U24" s="37">
        <f t="shared" si="1"/>
        <v>0</v>
      </c>
      <c r="V24" s="37">
        <f t="shared" si="1"/>
        <v>7697579</v>
      </c>
      <c r="W24" s="37">
        <f t="shared" si="1"/>
        <v>7936753879</v>
      </c>
      <c r="X24" s="37">
        <f t="shared" si="1"/>
        <v>8311394762</v>
      </c>
      <c r="Y24" s="37">
        <f t="shared" si="1"/>
        <v>-374640883</v>
      </c>
      <c r="Z24" s="38">
        <f>+IF(X24&lt;&gt;0,+(Y24/X24)*100,0)</f>
        <v>-4.5075573201368293</v>
      </c>
      <c r="AA24" s="39">
        <f>SUM(AA15:AA23)</f>
        <v>8311394762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13213005851</v>
      </c>
      <c r="D25" s="29">
        <f>+D12+D24</f>
        <v>0</v>
      </c>
      <c r="E25" s="30">
        <f t="shared" si="2"/>
        <v>7079766614</v>
      </c>
      <c r="F25" s="31">
        <f t="shared" si="2"/>
        <v>7087766614</v>
      </c>
      <c r="G25" s="31">
        <f t="shared" si="2"/>
        <v>12649882030</v>
      </c>
      <c r="H25" s="31">
        <f t="shared" si="2"/>
        <v>-218654516</v>
      </c>
      <c r="I25" s="31">
        <f t="shared" si="2"/>
        <v>-191011325</v>
      </c>
      <c r="J25" s="31">
        <f t="shared" si="2"/>
        <v>12240216189</v>
      </c>
      <c r="K25" s="31">
        <f t="shared" si="2"/>
        <v>496203812</v>
      </c>
      <c r="L25" s="31">
        <f t="shared" si="2"/>
        <v>345238757</v>
      </c>
      <c r="M25" s="31">
        <f t="shared" si="2"/>
        <v>67316428</v>
      </c>
      <c r="N25" s="31">
        <f t="shared" si="2"/>
        <v>908758997</v>
      </c>
      <c r="O25" s="31">
        <f t="shared" si="2"/>
        <v>-194955912</v>
      </c>
      <c r="P25" s="31">
        <f t="shared" si="2"/>
        <v>177219305</v>
      </c>
      <c r="Q25" s="31">
        <f t="shared" si="2"/>
        <v>612717872</v>
      </c>
      <c r="R25" s="31">
        <f t="shared" si="2"/>
        <v>594981265</v>
      </c>
      <c r="S25" s="31">
        <f t="shared" si="2"/>
        <v>43767406</v>
      </c>
      <c r="T25" s="31">
        <f t="shared" si="2"/>
        <v>-71217899</v>
      </c>
      <c r="U25" s="31">
        <f t="shared" si="2"/>
        <v>0</v>
      </c>
      <c r="V25" s="31">
        <f t="shared" si="2"/>
        <v>-27450493</v>
      </c>
      <c r="W25" s="31">
        <f t="shared" si="2"/>
        <v>13716505958</v>
      </c>
      <c r="X25" s="31">
        <f t="shared" si="2"/>
        <v>7087766614</v>
      </c>
      <c r="Y25" s="31">
        <f t="shared" si="2"/>
        <v>6628739344</v>
      </c>
      <c r="Z25" s="32">
        <f>+IF(X25&lt;&gt;0,+(Y25/X25)*100,0)</f>
        <v>93.523668385280729</v>
      </c>
      <c r="AA25" s="33">
        <f>+AA12+AA24</f>
        <v>7087766614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133899417</v>
      </c>
      <c r="D31" s="18"/>
      <c r="E31" s="19"/>
      <c r="F31" s="20"/>
      <c r="G31" s="20">
        <v>133875219</v>
      </c>
      <c r="H31" s="20">
        <v>-5804</v>
      </c>
      <c r="I31" s="20">
        <v>826158</v>
      </c>
      <c r="J31" s="20">
        <v>134695573</v>
      </c>
      <c r="K31" s="20">
        <v>-2349269</v>
      </c>
      <c r="L31" s="20">
        <v>-577270</v>
      </c>
      <c r="M31" s="20">
        <v>43056</v>
      </c>
      <c r="N31" s="20">
        <v>-2883483</v>
      </c>
      <c r="O31" s="20">
        <v>678742</v>
      </c>
      <c r="P31" s="20">
        <v>438611</v>
      </c>
      <c r="Q31" s="20">
        <v>38650</v>
      </c>
      <c r="R31" s="20">
        <v>1156003</v>
      </c>
      <c r="S31" s="20">
        <v>-5805496</v>
      </c>
      <c r="T31" s="20">
        <v>9771179</v>
      </c>
      <c r="U31" s="20"/>
      <c r="V31" s="20">
        <v>3965683</v>
      </c>
      <c r="W31" s="20">
        <v>136933776</v>
      </c>
      <c r="X31" s="20"/>
      <c r="Y31" s="20">
        <v>136933776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4554507863</v>
      </c>
      <c r="D32" s="18"/>
      <c r="E32" s="19"/>
      <c r="F32" s="20"/>
      <c r="G32" s="20">
        <v>5128804015</v>
      </c>
      <c r="H32" s="20">
        <v>-62546951</v>
      </c>
      <c r="I32" s="20">
        <v>-225988092</v>
      </c>
      <c r="J32" s="20">
        <v>4840268972</v>
      </c>
      <c r="K32" s="20">
        <v>-106887902</v>
      </c>
      <c r="L32" s="20">
        <v>-288634521</v>
      </c>
      <c r="M32" s="20">
        <v>-560305873</v>
      </c>
      <c r="N32" s="20">
        <v>-955828296</v>
      </c>
      <c r="O32" s="20">
        <v>-229951785</v>
      </c>
      <c r="P32" s="20">
        <v>65860467</v>
      </c>
      <c r="Q32" s="20">
        <v>-628006998</v>
      </c>
      <c r="R32" s="20">
        <v>-792098316</v>
      </c>
      <c r="S32" s="20">
        <v>-126398874</v>
      </c>
      <c r="T32" s="20">
        <v>-220124532</v>
      </c>
      <c r="U32" s="20"/>
      <c r="V32" s="20">
        <v>-346523406</v>
      </c>
      <c r="W32" s="20">
        <v>2745818954</v>
      </c>
      <c r="X32" s="20"/>
      <c r="Y32" s="20">
        <v>2745818954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36024307</v>
      </c>
      <c r="D33" s="18"/>
      <c r="E33" s="19"/>
      <c r="F33" s="20"/>
      <c r="G33" s="20">
        <v>36024307</v>
      </c>
      <c r="H33" s="20"/>
      <c r="I33" s="20"/>
      <c r="J33" s="20">
        <v>36024307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36024307</v>
      </c>
      <c r="X33" s="20"/>
      <c r="Y33" s="20">
        <v>36024307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4724431587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5298703541</v>
      </c>
      <c r="H34" s="31">
        <f t="shared" si="3"/>
        <v>-62552755</v>
      </c>
      <c r="I34" s="31">
        <f t="shared" si="3"/>
        <v>-225161934</v>
      </c>
      <c r="J34" s="31">
        <f t="shared" si="3"/>
        <v>5010988852</v>
      </c>
      <c r="K34" s="31">
        <f t="shared" si="3"/>
        <v>-109237171</v>
      </c>
      <c r="L34" s="31">
        <f t="shared" si="3"/>
        <v>-289211791</v>
      </c>
      <c r="M34" s="31">
        <f t="shared" si="3"/>
        <v>-560262817</v>
      </c>
      <c r="N34" s="31">
        <f t="shared" si="3"/>
        <v>-958711779</v>
      </c>
      <c r="O34" s="31">
        <f t="shared" si="3"/>
        <v>-229273043</v>
      </c>
      <c r="P34" s="31">
        <f t="shared" si="3"/>
        <v>66299078</v>
      </c>
      <c r="Q34" s="31">
        <f t="shared" si="3"/>
        <v>-627968348</v>
      </c>
      <c r="R34" s="31">
        <f t="shared" si="3"/>
        <v>-790942313</v>
      </c>
      <c r="S34" s="31">
        <f t="shared" si="3"/>
        <v>-132204370</v>
      </c>
      <c r="T34" s="31">
        <f t="shared" si="3"/>
        <v>-210353353</v>
      </c>
      <c r="U34" s="31">
        <f t="shared" si="3"/>
        <v>0</v>
      </c>
      <c r="V34" s="31">
        <f t="shared" si="3"/>
        <v>-342557723</v>
      </c>
      <c r="W34" s="31">
        <f t="shared" si="3"/>
        <v>2918777037</v>
      </c>
      <c r="X34" s="31">
        <f t="shared" si="3"/>
        <v>0</v>
      </c>
      <c r="Y34" s="31">
        <f t="shared" si="3"/>
        <v>2918777037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56655</v>
      </c>
      <c r="D37" s="18"/>
      <c r="E37" s="19"/>
      <c r="F37" s="20"/>
      <c r="G37" s="20">
        <v>56655</v>
      </c>
      <c r="H37" s="20">
        <v>9811</v>
      </c>
      <c r="I37" s="20">
        <v>-4905</v>
      </c>
      <c r="J37" s="20">
        <v>61561</v>
      </c>
      <c r="K37" s="20">
        <v>14715</v>
      </c>
      <c r="L37" s="20">
        <v>4905</v>
      </c>
      <c r="M37" s="20">
        <v>4905</v>
      </c>
      <c r="N37" s="20">
        <v>24525</v>
      </c>
      <c r="O37" s="20">
        <v>4905</v>
      </c>
      <c r="P37" s="20">
        <v>4905</v>
      </c>
      <c r="Q37" s="20">
        <v>4905</v>
      </c>
      <c r="R37" s="20">
        <v>14715</v>
      </c>
      <c r="S37" s="20">
        <v>4905</v>
      </c>
      <c r="T37" s="20">
        <v>4905</v>
      </c>
      <c r="U37" s="20"/>
      <c r="V37" s="20">
        <v>9810</v>
      </c>
      <c r="W37" s="20">
        <v>110611</v>
      </c>
      <c r="X37" s="20"/>
      <c r="Y37" s="20">
        <v>110611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1504031871</v>
      </c>
      <c r="D38" s="18"/>
      <c r="E38" s="19">
        <v>650572753</v>
      </c>
      <c r="F38" s="20">
        <v>650572753</v>
      </c>
      <c r="G38" s="20">
        <v>1504031871</v>
      </c>
      <c r="H38" s="20"/>
      <c r="I38" s="20"/>
      <c r="J38" s="20">
        <v>1504031871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1504031871</v>
      </c>
      <c r="X38" s="20">
        <v>650572753</v>
      </c>
      <c r="Y38" s="20">
        <v>853459118</v>
      </c>
      <c r="Z38" s="21">
        <v>131.18580728510773</v>
      </c>
      <c r="AA38" s="22">
        <v>650572753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1504088526</v>
      </c>
      <c r="D39" s="29">
        <f>SUM(D37:D38)</f>
        <v>0</v>
      </c>
      <c r="E39" s="36">
        <f t="shared" si="4"/>
        <v>650572753</v>
      </c>
      <c r="F39" s="37">
        <f t="shared" si="4"/>
        <v>650572753</v>
      </c>
      <c r="G39" s="37">
        <f t="shared" si="4"/>
        <v>1504088526</v>
      </c>
      <c r="H39" s="37">
        <f t="shared" si="4"/>
        <v>9811</v>
      </c>
      <c r="I39" s="37">
        <f t="shared" si="4"/>
        <v>-4905</v>
      </c>
      <c r="J39" s="37">
        <f t="shared" si="4"/>
        <v>1504093432</v>
      </c>
      <c r="K39" s="37">
        <f t="shared" si="4"/>
        <v>14715</v>
      </c>
      <c r="L39" s="37">
        <f t="shared" si="4"/>
        <v>4905</v>
      </c>
      <c r="M39" s="37">
        <f t="shared" si="4"/>
        <v>4905</v>
      </c>
      <c r="N39" s="37">
        <f t="shared" si="4"/>
        <v>24525</v>
      </c>
      <c r="O39" s="37">
        <f t="shared" si="4"/>
        <v>4905</v>
      </c>
      <c r="P39" s="37">
        <f t="shared" si="4"/>
        <v>4905</v>
      </c>
      <c r="Q39" s="37">
        <f t="shared" si="4"/>
        <v>4905</v>
      </c>
      <c r="R39" s="37">
        <f t="shared" si="4"/>
        <v>14715</v>
      </c>
      <c r="S39" s="37">
        <f t="shared" si="4"/>
        <v>4905</v>
      </c>
      <c r="T39" s="37">
        <f t="shared" si="4"/>
        <v>4905</v>
      </c>
      <c r="U39" s="37">
        <f t="shared" si="4"/>
        <v>0</v>
      </c>
      <c r="V39" s="37">
        <f t="shared" si="4"/>
        <v>9810</v>
      </c>
      <c r="W39" s="37">
        <f t="shared" si="4"/>
        <v>1504142482</v>
      </c>
      <c r="X39" s="37">
        <f t="shared" si="4"/>
        <v>650572753</v>
      </c>
      <c r="Y39" s="37">
        <f t="shared" si="4"/>
        <v>853569729</v>
      </c>
      <c r="Z39" s="38">
        <f>+IF(X39&lt;&gt;0,+(Y39/X39)*100,0)</f>
        <v>131.20280938049061</v>
      </c>
      <c r="AA39" s="39">
        <f>SUM(AA37:AA38)</f>
        <v>650572753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6228520113</v>
      </c>
      <c r="D40" s="29">
        <f>+D34+D39</f>
        <v>0</v>
      </c>
      <c r="E40" s="30">
        <f t="shared" si="5"/>
        <v>650572753</v>
      </c>
      <c r="F40" s="31">
        <f t="shared" si="5"/>
        <v>650572753</v>
      </c>
      <c r="G40" s="31">
        <f t="shared" si="5"/>
        <v>6802792067</v>
      </c>
      <c r="H40" s="31">
        <f t="shared" si="5"/>
        <v>-62542944</v>
      </c>
      <c r="I40" s="31">
        <f t="shared" si="5"/>
        <v>-225166839</v>
      </c>
      <c r="J40" s="31">
        <f t="shared" si="5"/>
        <v>6515082284</v>
      </c>
      <c r="K40" s="31">
        <f t="shared" si="5"/>
        <v>-109222456</v>
      </c>
      <c r="L40" s="31">
        <f t="shared" si="5"/>
        <v>-289206886</v>
      </c>
      <c r="M40" s="31">
        <f t="shared" si="5"/>
        <v>-560257912</v>
      </c>
      <c r="N40" s="31">
        <f t="shared" si="5"/>
        <v>-958687254</v>
      </c>
      <c r="O40" s="31">
        <f t="shared" si="5"/>
        <v>-229268138</v>
      </c>
      <c r="P40" s="31">
        <f t="shared" si="5"/>
        <v>66303983</v>
      </c>
      <c r="Q40" s="31">
        <f t="shared" si="5"/>
        <v>-627963443</v>
      </c>
      <c r="R40" s="31">
        <f t="shared" si="5"/>
        <v>-790927598</v>
      </c>
      <c r="S40" s="31">
        <f t="shared" si="5"/>
        <v>-132199465</v>
      </c>
      <c r="T40" s="31">
        <f t="shared" si="5"/>
        <v>-210348448</v>
      </c>
      <c r="U40" s="31">
        <f t="shared" si="5"/>
        <v>0</v>
      </c>
      <c r="V40" s="31">
        <f t="shared" si="5"/>
        <v>-342547913</v>
      </c>
      <c r="W40" s="31">
        <f t="shared" si="5"/>
        <v>4422919519</v>
      </c>
      <c r="X40" s="31">
        <f t="shared" si="5"/>
        <v>650572753</v>
      </c>
      <c r="Y40" s="31">
        <f t="shared" si="5"/>
        <v>3772346766</v>
      </c>
      <c r="Z40" s="32">
        <f>+IF(X40&lt;&gt;0,+(Y40/X40)*100,0)</f>
        <v>579.85010110006863</v>
      </c>
      <c r="AA40" s="33">
        <f>+AA34+AA39</f>
        <v>650572753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6984485738</v>
      </c>
      <c r="D42" s="43">
        <f>+D25-D40</f>
        <v>0</v>
      </c>
      <c r="E42" s="44">
        <f t="shared" si="6"/>
        <v>6429193861</v>
      </c>
      <c r="F42" s="45">
        <f t="shared" si="6"/>
        <v>6437193861</v>
      </c>
      <c r="G42" s="45">
        <f t="shared" si="6"/>
        <v>5847089963</v>
      </c>
      <c r="H42" s="45">
        <f t="shared" si="6"/>
        <v>-156111572</v>
      </c>
      <c r="I42" s="45">
        <f t="shared" si="6"/>
        <v>34155514</v>
      </c>
      <c r="J42" s="45">
        <f t="shared" si="6"/>
        <v>5725133905</v>
      </c>
      <c r="K42" s="45">
        <f t="shared" si="6"/>
        <v>605426268</v>
      </c>
      <c r="L42" s="45">
        <f t="shared" si="6"/>
        <v>634445643</v>
      </c>
      <c r="M42" s="45">
        <f t="shared" si="6"/>
        <v>627574340</v>
      </c>
      <c r="N42" s="45">
        <f t="shared" si="6"/>
        <v>1867446251</v>
      </c>
      <c r="O42" s="45">
        <f t="shared" si="6"/>
        <v>34312226</v>
      </c>
      <c r="P42" s="45">
        <f t="shared" si="6"/>
        <v>110915322</v>
      </c>
      <c r="Q42" s="45">
        <f t="shared" si="6"/>
        <v>1240681315</v>
      </c>
      <c r="R42" s="45">
        <f t="shared" si="6"/>
        <v>1385908863</v>
      </c>
      <c r="S42" s="45">
        <f t="shared" si="6"/>
        <v>175966871</v>
      </c>
      <c r="T42" s="45">
        <f t="shared" si="6"/>
        <v>139130549</v>
      </c>
      <c r="U42" s="45">
        <f t="shared" si="6"/>
        <v>0</v>
      </c>
      <c r="V42" s="45">
        <f t="shared" si="6"/>
        <v>315097420</v>
      </c>
      <c r="W42" s="45">
        <f t="shared" si="6"/>
        <v>9293586439</v>
      </c>
      <c r="X42" s="45">
        <f t="shared" si="6"/>
        <v>6437193861</v>
      </c>
      <c r="Y42" s="45">
        <f t="shared" si="6"/>
        <v>2856392578</v>
      </c>
      <c r="Z42" s="46">
        <f>+IF(X42&lt;&gt;0,+(Y42/X42)*100,0)</f>
        <v>44.373257038374597</v>
      </c>
      <c r="AA42" s="47">
        <f>+AA25-AA40</f>
        <v>6437193861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953682973</v>
      </c>
      <c r="D45" s="18"/>
      <c r="E45" s="19">
        <v>17579876063</v>
      </c>
      <c r="F45" s="20">
        <v>17579876063</v>
      </c>
      <c r="G45" s="20">
        <v>605522582</v>
      </c>
      <c r="H45" s="20">
        <v>-349651058</v>
      </c>
      <c r="I45" s="20">
        <v>-204507404</v>
      </c>
      <c r="J45" s="20">
        <v>51364120</v>
      </c>
      <c r="K45" s="20">
        <v>390912687</v>
      </c>
      <c r="L45" s="20">
        <v>53462148</v>
      </c>
      <c r="M45" s="20">
        <v>-2783481</v>
      </c>
      <c r="N45" s="20">
        <v>441591354</v>
      </c>
      <c r="O45" s="20">
        <v>-136885532</v>
      </c>
      <c r="P45" s="20">
        <v>110915415</v>
      </c>
      <c r="Q45" s="20">
        <v>124969822</v>
      </c>
      <c r="R45" s="20">
        <v>98999705</v>
      </c>
      <c r="S45" s="20">
        <v>24004177</v>
      </c>
      <c r="T45" s="20">
        <v>-140890954</v>
      </c>
      <c r="U45" s="20"/>
      <c r="V45" s="20">
        <v>-116886777</v>
      </c>
      <c r="W45" s="20">
        <v>475068402</v>
      </c>
      <c r="X45" s="20">
        <v>17579876063</v>
      </c>
      <c r="Y45" s="20">
        <v>-17104807661</v>
      </c>
      <c r="Z45" s="48">
        <v>-97.297657842993175</v>
      </c>
      <c r="AA45" s="22">
        <v>17579876063</v>
      </c>
    </row>
    <row r="46" spans="1:27" ht="13.5" x14ac:dyDescent="0.25">
      <c r="A46" s="23" t="s">
        <v>69</v>
      </c>
      <c r="B46" s="17" t="s">
        <v>32</v>
      </c>
      <c r="C46" s="18">
        <v>4337688614</v>
      </c>
      <c r="D46" s="18"/>
      <c r="E46" s="19"/>
      <c r="F46" s="20">
        <v>60000000</v>
      </c>
      <c r="G46" s="20">
        <v>4337688614</v>
      </c>
      <c r="H46" s="20"/>
      <c r="I46" s="20"/>
      <c r="J46" s="20">
        <v>4337688614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4337688614</v>
      </c>
      <c r="X46" s="20">
        <v>60000000</v>
      </c>
      <c r="Y46" s="20">
        <v>4277688614</v>
      </c>
      <c r="Z46" s="48">
        <v>7129.4810233333337</v>
      </c>
      <c r="AA46" s="22">
        <v>60000000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5291371587</v>
      </c>
      <c r="D48" s="51">
        <f>SUM(D45:D47)</f>
        <v>0</v>
      </c>
      <c r="E48" s="52">
        <f t="shared" si="7"/>
        <v>17579876063</v>
      </c>
      <c r="F48" s="53">
        <f t="shared" si="7"/>
        <v>17639876063</v>
      </c>
      <c r="G48" s="53">
        <f t="shared" si="7"/>
        <v>4943211196</v>
      </c>
      <c r="H48" s="53">
        <f t="shared" si="7"/>
        <v>-349651058</v>
      </c>
      <c r="I48" s="53">
        <f t="shared" si="7"/>
        <v>-204507404</v>
      </c>
      <c r="J48" s="53">
        <f t="shared" si="7"/>
        <v>4389052734</v>
      </c>
      <c r="K48" s="53">
        <f t="shared" si="7"/>
        <v>390912687</v>
      </c>
      <c r="L48" s="53">
        <f t="shared" si="7"/>
        <v>53462148</v>
      </c>
      <c r="M48" s="53">
        <f t="shared" si="7"/>
        <v>-2783481</v>
      </c>
      <c r="N48" s="53">
        <f t="shared" si="7"/>
        <v>441591354</v>
      </c>
      <c r="O48" s="53">
        <f t="shared" si="7"/>
        <v>-136885532</v>
      </c>
      <c r="P48" s="53">
        <f t="shared" si="7"/>
        <v>110915415</v>
      </c>
      <c r="Q48" s="53">
        <f t="shared" si="7"/>
        <v>124969822</v>
      </c>
      <c r="R48" s="53">
        <f t="shared" si="7"/>
        <v>98999705</v>
      </c>
      <c r="S48" s="53">
        <f t="shared" si="7"/>
        <v>24004177</v>
      </c>
      <c r="T48" s="53">
        <f t="shared" si="7"/>
        <v>-140890954</v>
      </c>
      <c r="U48" s="53">
        <f t="shared" si="7"/>
        <v>0</v>
      </c>
      <c r="V48" s="53">
        <f t="shared" si="7"/>
        <v>-116886777</v>
      </c>
      <c r="W48" s="53">
        <f t="shared" si="7"/>
        <v>4812757016</v>
      </c>
      <c r="X48" s="53">
        <f t="shared" si="7"/>
        <v>17639876063</v>
      </c>
      <c r="Y48" s="53">
        <f t="shared" si="7"/>
        <v>-12827119047</v>
      </c>
      <c r="Z48" s="54">
        <f>+IF(X48&lt;&gt;0,+(Y48/X48)*100,0)</f>
        <v>-72.716605270856434</v>
      </c>
      <c r="AA48" s="55">
        <f>SUM(AA45:AA47)</f>
        <v>17639876063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1897978993</v>
      </c>
      <c r="D8" s="18"/>
      <c r="E8" s="19">
        <v>1138746518</v>
      </c>
      <c r="F8" s="20">
        <v>1138746518</v>
      </c>
      <c r="G8" s="20">
        <v>1986392091</v>
      </c>
      <c r="H8" s="20">
        <v>657986915</v>
      </c>
      <c r="I8" s="20">
        <v>25320619</v>
      </c>
      <c r="J8" s="20">
        <v>2669699625</v>
      </c>
      <c r="K8" s="20">
        <v>-562690657</v>
      </c>
      <c r="L8" s="20">
        <v>-65898942</v>
      </c>
      <c r="M8" s="20">
        <v>-1979184</v>
      </c>
      <c r="N8" s="20">
        <v>-630568783</v>
      </c>
      <c r="O8" s="20">
        <v>-129645306</v>
      </c>
      <c r="P8" s="20">
        <v>-30710366</v>
      </c>
      <c r="Q8" s="20">
        <v>-92185083</v>
      </c>
      <c r="R8" s="20">
        <v>-252540755</v>
      </c>
      <c r="S8" s="20">
        <v>588213119</v>
      </c>
      <c r="T8" s="20">
        <v>-668729304</v>
      </c>
      <c r="U8" s="20">
        <v>48429493</v>
      </c>
      <c r="V8" s="20">
        <v>-32086692</v>
      </c>
      <c r="W8" s="20">
        <v>1754503395</v>
      </c>
      <c r="X8" s="20">
        <v>1138746518</v>
      </c>
      <c r="Y8" s="20">
        <v>615756877</v>
      </c>
      <c r="Z8" s="21">
        <v>54.073217109059911</v>
      </c>
      <c r="AA8" s="22">
        <v>1138746518</v>
      </c>
    </row>
    <row r="9" spans="1:27" ht="13.5" x14ac:dyDescent="0.25">
      <c r="A9" s="23" t="s">
        <v>37</v>
      </c>
      <c r="B9" s="17" t="s">
        <v>32</v>
      </c>
      <c r="C9" s="18">
        <v>79886964</v>
      </c>
      <c r="D9" s="18"/>
      <c r="E9" s="19">
        <v>102664284</v>
      </c>
      <c r="F9" s="20">
        <v>102664284</v>
      </c>
      <c r="G9" s="20">
        <v>68812637</v>
      </c>
      <c r="H9" s="20">
        <v>5536839</v>
      </c>
      <c r="I9" s="20">
        <v>12785711</v>
      </c>
      <c r="J9" s="20">
        <v>87135187</v>
      </c>
      <c r="K9" s="20">
        <v>8497381</v>
      </c>
      <c r="L9" s="20">
        <v>-14768493</v>
      </c>
      <c r="M9" s="20">
        <v>7041501</v>
      </c>
      <c r="N9" s="20">
        <v>770389</v>
      </c>
      <c r="O9" s="20">
        <v>-12904822</v>
      </c>
      <c r="P9" s="20">
        <v>11130518</v>
      </c>
      <c r="Q9" s="20">
        <v>-6336407</v>
      </c>
      <c r="R9" s="20">
        <v>-8110711</v>
      </c>
      <c r="S9" s="20">
        <v>4567797</v>
      </c>
      <c r="T9" s="20">
        <v>978341</v>
      </c>
      <c r="U9" s="20">
        <v>13145349</v>
      </c>
      <c r="V9" s="20">
        <v>18691487</v>
      </c>
      <c r="W9" s="20">
        <v>98486352</v>
      </c>
      <c r="X9" s="20">
        <v>102664284</v>
      </c>
      <c r="Y9" s="20">
        <v>-4177932</v>
      </c>
      <c r="Z9" s="21">
        <v>-4.0695087300272794</v>
      </c>
      <c r="AA9" s="22">
        <v>102664284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417633727</v>
      </c>
      <c r="D11" s="18"/>
      <c r="E11" s="19">
        <v>196855917</v>
      </c>
      <c r="F11" s="20">
        <v>196855917</v>
      </c>
      <c r="G11" s="20">
        <v>410339658</v>
      </c>
      <c r="H11" s="20">
        <v>-8347363</v>
      </c>
      <c r="I11" s="20">
        <v>21576865</v>
      </c>
      <c r="J11" s="20">
        <v>423569160</v>
      </c>
      <c r="K11" s="20">
        <v>9052663</v>
      </c>
      <c r="L11" s="20">
        <v>4375088</v>
      </c>
      <c r="M11" s="20">
        <v>8062988</v>
      </c>
      <c r="N11" s="20">
        <v>21490739</v>
      </c>
      <c r="O11" s="20">
        <v>11812342</v>
      </c>
      <c r="P11" s="20">
        <v>20271120</v>
      </c>
      <c r="Q11" s="20">
        <v>32569052</v>
      </c>
      <c r="R11" s="20">
        <v>64652514</v>
      </c>
      <c r="S11" s="20">
        <v>30391948</v>
      </c>
      <c r="T11" s="20">
        <v>15658347</v>
      </c>
      <c r="U11" s="20">
        <v>-393164</v>
      </c>
      <c r="V11" s="20">
        <v>45657131</v>
      </c>
      <c r="W11" s="20">
        <v>555369544</v>
      </c>
      <c r="X11" s="20">
        <v>196855917</v>
      </c>
      <c r="Y11" s="20">
        <v>358513627</v>
      </c>
      <c r="Z11" s="21">
        <v>182.1198125327368</v>
      </c>
      <c r="AA11" s="22">
        <v>196855917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2395499684</v>
      </c>
      <c r="D12" s="29">
        <f>SUM(D6:D11)</f>
        <v>0</v>
      </c>
      <c r="E12" s="30">
        <f t="shared" si="0"/>
        <v>1438266719</v>
      </c>
      <c r="F12" s="31">
        <f t="shared" si="0"/>
        <v>1438266719</v>
      </c>
      <c r="G12" s="31">
        <f t="shared" si="0"/>
        <v>2465544386</v>
      </c>
      <c r="H12" s="31">
        <f t="shared" si="0"/>
        <v>655176391</v>
      </c>
      <c r="I12" s="31">
        <f t="shared" si="0"/>
        <v>59683195</v>
      </c>
      <c r="J12" s="31">
        <f t="shared" si="0"/>
        <v>3180403972</v>
      </c>
      <c r="K12" s="31">
        <f t="shared" si="0"/>
        <v>-545140613</v>
      </c>
      <c r="L12" s="31">
        <f t="shared" si="0"/>
        <v>-76292347</v>
      </c>
      <c r="M12" s="31">
        <f t="shared" si="0"/>
        <v>13125305</v>
      </c>
      <c r="N12" s="31">
        <f t="shared" si="0"/>
        <v>-608307655</v>
      </c>
      <c r="O12" s="31">
        <f t="shared" si="0"/>
        <v>-130737786</v>
      </c>
      <c r="P12" s="31">
        <f t="shared" si="0"/>
        <v>691272</v>
      </c>
      <c r="Q12" s="31">
        <f t="shared" si="0"/>
        <v>-65952438</v>
      </c>
      <c r="R12" s="31">
        <f t="shared" si="0"/>
        <v>-195998952</v>
      </c>
      <c r="S12" s="31">
        <f t="shared" si="0"/>
        <v>623172864</v>
      </c>
      <c r="T12" s="31">
        <f t="shared" si="0"/>
        <v>-652092616</v>
      </c>
      <c r="U12" s="31">
        <f t="shared" si="0"/>
        <v>61181678</v>
      </c>
      <c r="V12" s="31">
        <f t="shared" si="0"/>
        <v>32261926</v>
      </c>
      <c r="W12" s="31">
        <f t="shared" si="0"/>
        <v>2408359291</v>
      </c>
      <c r="X12" s="31">
        <f t="shared" si="0"/>
        <v>1438266719</v>
      </c>
      <c r="Y12" s="31">
        <f t="shared" si="0"/>
        <v>970092572</v>
      </c>
      <c r="Z12" s="32">
        <f>+IF(X12&lt;&gt;0,+(Y12/X12)*100,0)</f>
        <v>67.448725551717374</v>
      </c>
      <c r="AA12" s="33">
        <f>SUM(AA6:AA11)</f>
        <v>1438266719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13729787240</v>
      </c>
      <c r="D19" s="18"/>
      <c r="E19" s="19">
        <v>9988579393</v>
      </c>
      <c r="F19" s="20">
        <v>9988479393</v>
      </c>
      <c r="G19" s="20">
        <v>12521695866</v>
      </c>
      <c r="H19" s="20">
        <v>1209323526</v>
      </c>
      <c r="I19" s="20">
        <v>594665</v>
      </c>
      <c r="J19" s="20">
        <v>13731614057</v>
      </c>
      <c r="K19" s="20">
        <v>915686</v>
      </c>
      <c r="L19" s="20">
        <v>29624722</v>
      </c>
      <c r="M19" s="20">
        <v>47810109</v>
      </c>
      <c r="N19" s="20">
        <v>78350517</v>
      </c>
      <c r="O19" s="20">
        <v>32618523</v>
      </c>
      <c r="P19" s="20">
        <v>21482311</v>
      </c>
      <c r="Q19" s="20">
        <v>91331891</v>
      </c>
      <c r="R19" s="20">
        <v>145432725</v>
      </c>
      <c r="S19" s="20">
        <v>18670196</v>
      </c>
      <c r="T19" s="20">
        <v>69661248</v>
      </c>
      <c r="U19" s="20">
        <v>76711549</v>
      </c>
      <c r="V19" s="20">
        <v>165042993</v>
      </c>
      <c r="W19" s="20">
        <v>14120440292</v>
      </c>
      <c r="X19" s="20">
        <v>9988479393</v>
      </c>
      <c r="Y19" s="20">
        <v>4131960899</v>
      </c>
      <c r="Z19" s="21">
        <v>41.367266592107185</v>
      </c>
      <c r="AA19" s="22">
        <v>9988479393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13729787240</v>
      </c>
      <c r="D24" s="29">
        <f>SUM(D15:D23)</f>
        <v>0</v>
      </c>
      <c r="E24" s="36">
        <f t="shared" si="1"/>
        <v>9988579393</v>
      </c>
      <c r="F24" s="37">
        <f t="shared" si="1"/>
        <v>9988479393</v>
      </c>
      <c r="G24" s="37">
        <f t="shared" si="1"/>
        <v>12521695866</v>
      </c>
      <c r="H24" s="37">
        <f t="shared" si="1"/>
        <v>1209323526</v>
      </c>
      <c r="I24" s="37">
        <f t="shared" si="1"/>
        <v>594665</v>
      </c>
      <c r="J24" s="37">
        <f t="shared" si="1"/>
        <v>13731614057</v>
      </c>
      <c r="K24" s="37">
        <f t="shared" si="1"/>
        <v>915686</v>
      </c>
      <c r="L24" s="37">
        <f t="shared" si="1"/>
        <v>29624722</v>
      </c>
      <c r="M24" s="37">
        <f t="shared" si="1"/>
        <v>47810109</v>
      </c>
      <c r="N24" s="37">
        <f t="shared" si="1"/>
        <v>78350517</v>
      </c>
      <c r="O24" s="37">
        <f t="shared" si="1"/>
        <v>32618523</v>
      </c>
      <c r="P24" s="37">
        <f t="shared" si="1"/>
        <v>21482311</v>
      </c>
      <c r="Q24" s="37">
        <f t="shared" si="1"/>
        <v>91331891</v>
      </c>
      <c r="R24" s="37">
        <f t="shared" si="1"/>
        <v>145432725</v>
      </c>
      <c r="S24" s="37">
        <f t="shared" si="1"/>
        <v>18670196</v>
      </c>
      <c r="T24" s="37">
        <f t="shared" si="1"/>
        <v>69661248</v>
      </c>
      <c r="U24" s="37">
        <f t="shared" si="1"/>
        <v>76711549</v>
      </c>
      <c r="V24" s="37">
        <f t="shared" si="1"/>
        <v>165042993</v>
      </c>
      <c r="W24" s="37">
        <f t="shared" si="1"/>
        <v>14120440292</v>
      </c>
      <c r="X24" s="37">
        <f t="shared" si="1"/>
        <v>9988479393</v>
      </c>
      <c r="Y24" s="37">
        <f t="shared" si="1"/>
        <v>4131960899</v>
      </c>
      <c r="Z24" s="38">
        <f>+IF(X24&lt;&gt;0,+(Y24/X24)*100,0)</f>
        <v>41.367266592107185</v>
      </c>
      <c r="AA24" s="39">
        <f>SUM(AA15:AA23)</f>
        <v>9988479393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16125286924</v>
      </c>
      <c r="D25" s="29">
        <f>+D12+D24</f>
        <v>0</v>
      </c>
      <c r="E25" s="30">
        <f t="shared" si="2"/>
        <v>11426846112</v>
      </c>
      <c r="F25" s="31">
        <f t="shared" si="2"/>
        <v>11426746112</v>
      </c>
      <c r="G25" s="31">
        <f t="shared" si="2"/>
        <v>14987240252</v>
      </c>
      <c r="H25" s="31">
        <f t="shared" si="2"/>
        <v>1864499917</v>
      </c>
      <c r="I25" s="31">
        <f t="shared" si="2"/>
        <v>60277860</v>
      </c>
      <c r="J25" s="31">
        <f t="shared" si="2"/>
        <v>16912018029</v>
      </c>
      <c r="K25" s="31">
        <f t="shared" si="2"/>
        <v>-544224927</v>
      </c>
      <c r="L25" s="31">
        <f t="shared" si="2"/>
        <v>-46667625</v>
      </c>
      <c r="M25" s="31">
        <f t="shared" si="2"/>
        <v>60935414</v>
      </c>
      <c r="N25" s="31">
        <f t="shared" si="2"/>
        <v>-529957138</v>
      </c>
      <c r="O25" s="31">
        <f t="shared" si="2"/>
        <v>-98119263</v>
      </c>
      <c r="P25" s="31">
        <f t="shared" si="2"/>
        <v>22173583</v>
      </c>
      <c r="Q25" s="31">
        <f t="shared" si="2"/>
        <v>25379453</v>
      </c>
      <c r="R25" s="31">
        <f t="shared" si="2"/>
        <v>-50566227</v>
      </c>
      <c r="S25" s="31">
        <f t="shared" si="2"/>
        <v>641843060</v>
      </c>
      <c r="T25" s="31">
        <f t="shared" si="2"/>
        <v>-582431368</v>
      </c>
      <c r="U25" s="31">
        <f t="shared" si="2"/>
        <v>137893227</v>
      </c>
      <c r="V25" s="31">
        <f t="shared" si="2"/>
        <v>197304919</v>
      </c>
      <c r="W25" s="31">
        <f t="shared" si="2"/>
        <v>16528799583</v>
      </c>
      <c r="X25" s="31">
        <f t="shared" si="2"/>
        <v>11426746112</v>
      </c>
      <c r="Y25" s="31">
        <f t="shared" si="2"/>
        <v>5102053471</v>
      </c>
      <c r="Z25" s="32">
        <f>+IF(X25&lt;&gt;0,+(Y25/X25)*100,0)</f>
        <v>44.650099170769082</v>
      </c>
      <c r="AA25" s="33">
        <f>+AA12+AA24</f>
        <v>11426746112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999713594</v>
      </c>
      <c r="D31" s="18"/>
      <c r="E31" s="19">
        <v>943151964</v>
      </c>
      <c r="F31" s="20">
        <v>943151964</v>
      </c>
      <c r="G31" s="20">
        <v>1007271881</v>
      </c>
      <c r="H31" s="20">
        <v>-18839530</v>
      </c>
      <c r="I31" s="20">
        <v>9863398</v>
      </c>
      <c r="J31" s="20">
        <v>998295749</v>
      </c>
      <c r="K31" s="20">
        <v>21077297</v>
      </c>
      <c r="L31" s="20">
        <v>-6603677</v>
      </c>
      <c r="M31" s="20">
        <v>19005850</v>
      </c>
      <c r="N31" s="20">
        <v>33479470</v>
      </c>
      <c r="O31" s="20">
        <v>13411427</v>
      </c>
      <c r="P31" s="20">
        <v>-9970489</v>
      </c>
      <c r="Q31" s="20">
        <v>-2992919</v>
      </c>
      <c r="R31" s="20">
        <v>448019</v>
      </c>
      <c r="S31" s="20">
        <v>4426775</v>
      </c>
      <c r="T31" s="20">
        <v>11663006</v>
      </c>
      <c r="U31" s="20">
        <v>21011087</v>
      </c>
      <c r="V31" s="20">
        <v>37100868</v>
      </c>
      <c r="W31" s="20">
        <v>1069324106</v>
      </c>
      <c r="X31" s="20">
        <v>943151964</v>
      </c>
      <c r="Y31" s="20">
        <v>126172142</v>
      </c>
      <c r="Z31" s="21">
        <v>13.377710784261273</v>
      </c>
      <c r="AA31" s="22">
        <v>943151964</v>
      </c>
    </row>
    <row r="32" spans="1:27" ht="13.5" x14ac:dyDescent="0.25">
      <c r="A32" s="23" t="s">
        <v>58</v>
      </c>
      <c r="B32" s="17" t="s">
        <v>32</v>
      </c>
      <c r="C32" s="18">
        <v>1742328798</v>
      </c>
      <c r="D32" s="18"/>
      <c r="E32" s="19">
        <v>536579</v>
      </c>
      <c r="F32" s="20">
        <v>536579</v>
      </c>
      <c r="G32" s="20">
        <v>998588379</v>
      </c>
      <c r="H32" s="20">
        <v>666863526</v>
      </c>
      <c r="I32" s="20">
        <v>-638932437</v>
      </c>
      <c r="J32" s="20">
        <v>1026519468</v>
      </c>
      <c r="K32" s="20">
        <v>18453219</v>
      </c>
      <c r="L32" s="20">
        <v>-42799632</v>
      </c>
      <c r="M32" s="20">
        <v>-82369956</v>
      </c>
      <c r="N32" s="20">
        <v>-106716369</v>
      </c>
      <c r="O32" s="20">
        <v>32833139</v>
      </c>
      <c r="P32" s="20">
        <v>-20245953</v>
      </c>
      <c r="Q32" s="20">
        <v>85811281</v>
      </c>
      <c r="R32" s="20">
        <v>98398467</v>
      </c>
      <c r="S32" s="20">
        <v>-56483431</v>
      </c>
      <c r="T32" s="20">
        <v>-2907204</v>
      </c>
      <c r="U32" s="20">
        <v>696084373</v>
      </c>
      <c r="V32" s="20">
        <v>636693738</v>
      </c>
      <c r="W32" s="20">
        <v>1654895304</v>
      </c>
      <c r="X32" s="20">
        <v>536579</v>
      </c>
      <c r="Y32" s="20">
        <v>1654358725</v>
      </c>
      <c r="Z32" s="21">
        <v>308315.96558940999</v>
      </c>
      <c r="AA32" s="22">
        <v>536579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2742042392</v>
      </c>
      <c r="D34" s="29">
        <f>SUM(D29:D33)</f>
        <v>0</v>
      </c>
      <c r="E34" s="30">
        <f t="shared" si="3"/>
        <v>943688543</v>
      </c>
      <c r="F34" s="31">
        <f t="shared" si="3"/>
        <v>943688543</v>
      </c>
      <c r="G34" s="31">
        <f t="shared" si="3"/>
        <v>2005860260</v>
      </c>
      <c r="H34" s="31">
        <f t="shared" si="3"/>
        <v>648023996</v>
      </c>
      <c r="I34" s="31">
        <f t="shared" si="3"/>
        <v>-629069039</v>
      </c>
      <c r="J34" s="31">
        <f t="shared" si="3"/>
        <v>2024815217</v>
      </c>
      <c r="K34" s="31">
        <f t="shared" si="3"/>
        <v>39530516</v>
      </c>
      <c r="L34" s="31">
        <f t="shared" si="3"/>
        <v>-49403309</v>
      </c>
      <c r="M34" s="31">
        <f t="shared" si="3"/>
        <v>-63364106</v>
      </c>
      <c r="N34" s="31">
        <f t="shared" si="3"/>
        <v>-73236899</v>
      </c>
      <c r="O34" s="31">
        <f t="shared" si="3"/>
        <v>46244566</v>
      </c>
      <c r="P34" s="31">
        <f t="shared" si="3"/>
        <v>-30216442</v>
      </c>
      <c r="Q34" s="31">
        <f t="shared" si="3"/>
        <v>82818362</v>
      </c>
      <c r="R34" s="31">
        <f t="shared" si="3"/>
        <v>98846486</v>
      </c>
      <c r="S34" s="31">
        <f t="shared" si="3"/>
        <v>-52056656</v>
      </c>
      <c r="T34" s="31">
        <f t="shared" si="3"/>
        <v>8755802</v>
      </c>
      <c r="U34" s="31">
        <f t="shared" si="3"/>
        <v>717095460</v>
      </c>
      <c r="V34" s="31">
        <f t="shared" si="3"/>
        <v>673794606</v>
      </c>
      <c r="W34" s="31">
        <f t="shared" si="3"/>
        <v>2724219410</v>
      </c>
      <c r="X34" s="31">
        <f t="shared" si="3"/>
        <v>943688543</v>
      </c>
      <c r="Y34" s="31">
        <f t="shared" si="3"/>
        <v>1780530867</v>
      </c>
      <c r="Z34" s="32">
        <f>+IF(X34&lt;&gt;0,+(Y34/X34)*100,0)</f>
        <v>188.67780903004987</v>
      </c>
      <c r="AA34" s="33">
        <f>SUM(AA29:AA33)</f>
        <v>943688543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2742042392</v>
      </c>
      <c r="D40" s="29">
        <f>+D34+D39</f>
        <v>0</v>
      </c>
      <c r="E40" s="30">
        <f t="shared" si="5"/>
        <v>943688543</v>
      </c>
      <c r="F40" s="31">
        <f t="shared" si="5"/>
        <v>943688543</v>
      </c>
      <c r="G40" s="31">
        <f t="shared" si="5"/>
        <v>2005860260</v>
      </c>
      <c r="H40" s="31">
        <f t="shared" si="5"/>
        <v>648023996</v>
      </c>
      <c r="I40" s="31">
        <f t="shared" si="5"/>
        <v>-629069039</v>
      </c>
      <c r="J40" s="31">
        <f t="shared" si="5"/>
        <v>2024815217</v>
      </c>
      <c r="K40" s="31">
        <f t="shared" si="5"/>
        <v>39530516</v>
      </c>
      <c r="L40" s="31">
        <f t="shared" si="5"/>
        <v>-49403309</v>
      </c>
      <c r="M40" s="31">
        <f t="shared" si="5"/>
        <v>-63364106</v>
      </c>
      <c r="N40" s="31">
        <f t="shared" si="5"/>
        <v>-73236899</v>
      </c>
      <c r="O40" s="31">
        <f t="shared" si="5"/>
        <v>46244566</v>
      </c>
      <c r="P40" s="31">
        <f t="shared" si="5"/>
        <v>-30216442</v>
      </c>
      <c r="Q40" s="31">
        <f t="shared" si="5"/>
        <v>82818362</v>
      </c>
      <c r="R40" s="31">
        <f t="shared" si="5"/>
        <v>98846486</v>
      </c>
      <c r="S40" s="31">
        <f t="shared" si="5"/>
        <v>-52056656</v>
      </c>
      <c r="T40" s="31">
        <f t="shared" si="5"/>
        <v>8755802</v>
      </c>
      <c r="U40" s="31">
        <f t="shared" si="5"/>
        <v>717095460</v>
      </c>
      <c r="V40" s="31">
        <f t="shared" si="5"/>
        <v>673794606</v>
      </c>
      <c r="W40" s="31">
        <f t="shared" si="5"/>
        <v>2724219410</v>
      </c>
      <c r="X40" s="31">
        <f t="shared" si="5"/>
        <v>943688543</v>
      </c>
      <c r="Y40" s="31">
        <f t="shared" si="5"/>
        <v>1780530867</v>
      </c>
      <c r="Z40" s="32">
        <f>+IF(X40&lt;&gt;0,+(Y40/X40)*100,0)</f>
        <v>188.67780903004987</v>
      </c>
      <c r="AA40" s="33">
        <f>+AA34+AA39</f>
        <v>943688543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13383244532</v>
      </c>
      <c r="D42" s="43">
        <f>+D25-D40</f>
        <v>0</v>
      </c>
      <c r="E42" s="44">
        <f t="shared" si="6"/>
        <v>10483157569</v>
      </c>
      <c r="F42" s="45">
        <f t="shared" si="6"/>
        <v>10483057569</v>
      </c>
      <c r="G42" s="45">
        <f t="shared" si="6"/>
        <v>12981379992</v>
      </c>
      <c r="H42" s="45">
        <f t="shared" si="6"/>
        <v>1216475921</v>
      </c>
      <c r="I42" s="45">
        <f t="shared" si="6"/>
        <v>689346899</v>
      </c>
      <c r="J42" s="45">
        <f t="shared" si="6"/>
        <v>14887202812</v>
      </c>
      <c r="K42" s="45">
        <f t="shared" si="6"/>
        <v>-583755443</v>
      </c>
      <c r="L42" s="45">
        <f t="shared" si="6"/>
        <v>2735684</v>
      </c>
      <c r="M42" s="45">
        <f t="shared" si="6"/>
        <v>124299520</v>
      </c>
      <c r="N42" s="45">
        <f t="shared" si="6"/>
        <v>-456720239</v>
      </c>
      <c r="O42" s="45">
        <f t="shared" si="6"/>
        <v>-144363829</v>
      </c>
      <c r="P42" s="45">
        <f t="shared" si="6"/>
        <v>52390025</v>
      </c>
      <c r="Q42" s="45">
        <f t="shared" si="6"/>
        <v>-57438909</v>
      </c>
      <c r="R42" s="45">
        <f t="shared" si="6"/>
        <v>-149412713</v>
      </c>
      <c r="S42" s="45">
        <f t="shared" si="6"/>
        <v>693899716</v>
      </c>
      <c r="T42" s="45">
        <f t="shared" si="6"/>
        <v>-591187170</v>
      </c>
      <c r="U42" s="45">
        <f t="shared" si="6"/>
        <v>-579202233</v>
      </c>
      <c r="V42" s="45">
        <f t="shared" si="6"/>
        <v>-476489687</v>
      </c>
      <c r="W42" s="45">
        <f t="shared" si="6"/>
        <v>13804580173</v>
      </c>
      <c r="X42" s="45">
        <f t="shared" si="6"/>
        <v>10483057569</v>
      </c>
      <c r="Y42" s="45">
        <f t="shared" si="6"/>
        <v>3321522604</v>
      </c>
      <c r="Z42" s="46">
        <f>+IF(X42&lt;&gt;0,+(Y42/X42)*100,0)</f>
        <v>31.684673885815997</v>
      </c>
      <c r="AA42" s="47">
        <f>+AA25-AA40</f>
        <v>10483057569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2437523577</v>
      </c>
      <c r="D45" s="18"/>
      <c r="E45" s="19">
        <v>2882570502</v>
      </c>
      <c r="F45" s="20">
        <v>2882570502</v>
      </c>
      <c r="G45" s="20">
        <v>2991305113</v>
      </c>
      <c r="H45" s="20">
        <v>-598989806</v>
      </c>
      <c r="I45" s="20">
        <v>228222028</v>
      </c>
      <c r="J45" s="20">
        <v>2620537335</v>
      </c>
      <c r="K45" s="20">
        <v>-169641874</v>
      </c>
      <c r="L45" s="20">
        <v>-465660011</v>
      </c>
      <c r="M45" s="20">
        <v>283050060</v>
      </c>
      <c r="N45" s="20">
        <v>-352251825</v>
      </c>
      <c r="O45" s="20">
        <v>-192780068</v>
      </c>
      <c r="P45" s="20">
        <v>582724077</v>
      </c>
      <c r="Q45" s="20">
        <v>-301039537</v>
      </c>
      <c r="R45" s="20">
        <v>88904472</v>
      </c>
      <c r="S45" s="20">
        <v>181617983</v>
      </c>
      <c r="T45" s="20">
        <v>-226306873</v>
      </c>
      <c r="U45" s="20">
        <v>-964582995</v>
      </c>
      <c r="V45" s="20">
        <v>-1009271885</v>
      </c>
      <c r="W45" s="20">
        <v>1347918097</v>
      </c>
      <c r="X45" s="20">
        <v>2882570502</v>
      </c>
      <c r="Y45" s="20">
        <v>-1534652405</v>
      </c>
      <c r="Z45" s="48">
        <v>-53.239024125696822</v>
      </c>
      <c r="AA45" s="22">
        <v>2882570502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2437523577</v>
      </c>
      <c r="D48" s="51">
        <f>SUM(D45:D47)</f>
        <v>0</v>
      </c>
      <c r="E48" s="52">
        <f t="shared" si="7"/>
        <v>2882570502</v>
      </c>
      <c r="F48" s="53">
        <f t="shared" si="7"/>
        <v>2882570502</v>
      </c>
      <c r="G48" s="53">
        <f t="shared" si="7"/>
        <v>2991305113</v>
      </c>
      <c r="H48" s="53">
        <f t="shared" si="7"/>
        <v>-598989806</v>
      </c>
      <c r="I48" s="53">
        <f t="shared" si="7"/>
        <v>228222028</v>
      </c>
      <c r="J48" s="53">
        <f t="shared" si="7"/>
        <v>2620537335</v>
      </c>
      <c r="K48" s="53">
        <f t="shared" si="7"/>
        <v>-169641874</v>
      </c>
      <c r="L48" s="53">
        <f t="shared" si="7"/>
        <v>-465660011</v>
      </c>
      <c r="M48" s="53">
        <f t="shared" si="7"/>
        <v>283050060</v>
      </c>
      <c r="N48" s="53">
        <f t="shared" si="7"/>
        <v>-352251825</v>
      </c>
      <c r="O48" s="53">
        <f t="shared" si="7"/>
        <v>-192780068</v>
      </c>
      <c r="P48" s="53">
        <f t="shared" si="7"/>
        <v>582724077</v>
      </c>
      <c r="Q48" s="53">
        <f t="shared" si="7"/>
        <v>-301039537</v>
      </c>
      <c r="R48" s="53">
        <f t="shared" si="7"/>
        <v>88904472</v>
      </c>
      <c r="S48" s="53">
        <f t="shared" si="7"/>
        <v>181617983</v>
      </c>
      <c r="T48" s="53">
        <f t="shared" si="7"/>
        <v>-226306873</v>
      </c>
      <c r="U48" s="53">
        <f t="shared" si="7"/>
        <v>-964582995</v>
      </c>
      <c r="V48" s="53">
        <f t="shared" si="7"/>
        <v>-1009271885</v>
      </c>
      <c r="W48" s="53">
        <f t="shared" si="7"/>
        <v>1347918097</v>
      </c>
      <c r="X48" s="53">
        <f t="shared" si="7"/>
        <v>2882570502</v>
      </c>
      <c r="Y48" s="53">
        <f t="shared" si="7"/>
        <v>-1534652405</v>
      </c>
      <c r="Z48" s="54">
        <f>+IF(X48&lt;&gt;0,+(Y48/X48)*100,0)</f>
        <v>-53.239024125696822</v>
      </c>
      <c r="AA48" s="55">
        <f>SUM(AA45:AA47)</f>
        <v>2882570502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1806290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1806290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593106676</v>
      </c>
      <c r="D19" s="18"/>
      <c r="E19" s="19">
        <v>964823000</v>
      </c>
      <c r="F19" s="20">
        <v>994823000</v>
      </c>
      <c r="G19" s="20">
        <v>2083462</v>
      </c>
      <c r="H19" s="20">
        <v>2326903</v>
      </c>
      <c r="I19" s="20">
        <v>5579080</v>
      </c>
      <c r="J19" s="20">
        <v>9989445</v>
      </c>
      <c r="K19" s="20">
        <v>7547840</v>
      </c>
      <c r="L19" s="20">
        <v>24755114</v>
      </c>
      <c r="M19" s="20">
        <v>78728743</v>
      </c>
      <c r="N19" s="20">
        <v>111031697</v>
      </c>
      <c r="O19" s="20">
        <v>68182797</v>
      </c>
      <c r="P19" s="20">
        <v>44325685</v>
      </c>
      <c r="Q19" s="20">
        <v>77256360</v>
      </c>
      <c r="R19" s="20">
        <v>189764842</v>
      </c>
      <c r="S19" s="20">
        <v>81585821</v>
      </c>
      <c r="T19" s="20">
        <v>104794012</v>
      </c>
      <c r="U19" s="20">
        <v>405140753</v>
      </c>
      <c r="V19" s="20">
        <v>591520586</v>
      </c>
      <c r="W19" s="20">
        <v>902306570</v>
      </c>
      <c r="X19" s="20">
        <v>994823000</v>
      </c>
      <c r="Y19" s="20">
        <v>-92516430</v>
      </c>
      <c r="Z19" s="21">
        <v>-9.299788002488885</v>
      </c>
      <c r="AA19" s="22">
        <v>994823000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593106676</v>
      </c>
      <c r="D24" s="29">
        <f>SUM(D15:D23)</f>
        <v>0</v>
      </c>
      <c r="E24" s="36">
        <f t="shared" si="1"/>
        <v>964823000</v>
      </c>
      <c r="F24" s="37">
        <f t="shared" si="1"/>
        <v>994823000</v>
      </c>
      <c r="G24" s="37">
        <f t="shared" si="1"/>
        <v>2083462</v>
      </c>
      <c r="H24" s="37">
        <f t="shared" si="1"/>
        <v>2326903</v>
      </c>
      <c r="I24" s="37">
        <f t="shared" si="1"/>
        <v>5579080</v>
      </c>
      <c r="J24" s="37">
        <f t="shared" si="1"/>
        <v>9989445</v>
      </c>
      <c r="K24" s="37">
        <f t="shared" si="1"/>
        <v>7547840</v>
      </c>
      <c r="L24" s="37">
        <f t="shared" si="1"/>
        <v>24755114</v>
      </c>
      <c r="M24" s="37">
        <f t="shared" si="1"/>
        <v>78728743</v>
      </c>
      <c r="N24" s="37">
        <f t="shared" si="1"/>
        <v>111031697</v>
      </c>
      <c r="O24" s="37">
        <f t="shared" si="1"/>
        <v>68182797</v>
      </c>
      <c r="P24" s="37">
        <f t="shared" si="1"/>
        <v>44325685</v>
      </c>
      <c r="Q24" s="37">
        <f t="shared" si="1"/>
        <v>77256360</v>
      </c>
      <c r="R24" s="37">
        <f t="shared" si="1"/>
        <v>189764842</v>
      </c>
      <c r="S24" s="37">
        <f t="shared" si="1"/>
        <v>81585821</v>
      </c>
      <c r="T24" s="37">
        <f t="shared" si="1"/>
        <v>104794012</v>
      </c>
      <c r="U24" s="37">
        <f t="shared" si="1"/>
        <v>405140753</v>
      </c>
      <c r="V24" s="37">
        <f t="shared" si="1"/>
        <v>591520586</v>
      </c>
      <c r="W24" s="37">
        <f t="shared" si="1"/>
        <v>902306570</v>
      </c>
      <c r="X24" s="37">
        <f t="shared" si="1"/>
        <v>994823000</v>
      </c>
      <c r="Y24" s="37">
        <f t="shared" si="1"/>
        <v>-92516430</v>
      </c>
      <c r="Z24" s="38">
        <f>+IF(X24&lt;&gt;0,+(Y24/X24)*100,0)</f>
        <v>-9.299788002488885</v>
      </c>
      <c r="AA24" s="39">
        <f>SUM(AA15:AA23)</f>
        <v>994823000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594912966</v>
      </c>
      <c r="D25" s="29">
        <f>+D12+D24</f>
        <v>0</v>
      </c>
      <c r="E25" s="30">
        <f t="shared" si="2"/>
        <v>964823000</v>
      </c>
      <c r="F25" s="31">
        <f t="shared" si="2"/>
        <v>994823000</v>
      </c>
      <c r="G25" s="31">
        <f t="shared" si="2"/>
        <v>2083462</v>
      </c>
      <c r="H25" s="31">
        <f t="shared" si="2"/>
        <v>2326903</v>
      </c>
      <c r="I25" s="31">
        <f t="shared" si="2"/>
        <v>5579080</v>
      </c>
      <c r="J25" s="31">
        <f t="shared" si="2"/>
        <v>9989445</v>
      </c>
      <c r="K25" s="31">
        <f t="shared" si="2"/>
        <v>7547840</v>
      </c>
      <c r="L25" s="31">
        <f t="shared" si="2"/>
        <v>24755114</v>
      </c>
      <c r="M25" s="31">
        <f t="shared" si="2"/>
        <v>78728743</v>
      </c>
      <c r="N25" s="31">
        <f t="shared" si="2"/>
        <v>111031697</v>
      </c>
      <c r="O25" s="31">
        <f t="shared" si="2"/>
        <v>68182797</v>
      </c>
      <c r="P25" s="31">
        <f t="shared" si="2"/>
        <v>44325685</v>
      </c>
      <c r="Q25" s="31">
        <f t="shared" si="2"/>
        <v>77256360</v>
      </c>
      <c r="R25" s="31">
        <f t="shared" si="2"/>
        <v>189764842</v>
      </c>
      <c r="S25" s="31">
        <f t="shared" si="2"/>
        <v>81585821</v>
      </c>
      <c r="T25" s="31">
        <f t="shared" si="2"/>
        <v>104794012</v>
      </c>
      <c r="U25" s="31">
        <f t="shared" si="2"/>
        <v>405140753</v>
      </c>
      <c r="V25" s="31">
        <f t="shared" si="2"/>
        <v>591520586</v>
      </c>
      <c r="W25" s="31">
        <f t="shared" si="2"/>
        <v>902306570</v>
      </c>
      <c r="X25" s="31">
        <f t="shared" si="2"/>
        <v>994823000</v>
      </c>
      <c r="Y25" s="31">
        <f t="shared" si="2"/>
        <v>-92516430</v>
      </c>
      <c r="Z25" s="32">
        <f>+IF(X25&lt;&gt;0,+(Y25/X25)*100,0)</f>
        <v>-9.299788002488885</v>
      </c>
      <c r="AA25" s="33">
        <f>+AA12+AA24</f>
        <v>994823000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964823000</v>
      </c>
      <c r="F32" s="20">
        <v>994823000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994823000</v>
      </c>
      <c r="Y32" s="20">
        <v>-994823000</v>
      </c>
      <c r="Z32" s="21">
        <v>-100</v>
      </c>
      <c r="AA32" s="22">
        <v>994823000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964823000</v>
      </c>
      <c r="F34" s="31">
        <f t="shared" si="3"/>
        <v>994823000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994823000</v>
      </c>
      <c r="Y34" s="31">
        <f t="shared" si="3"/>
        <v>-994823000</v>
      </c>
      <c r="Z34" s="32">
        <f>+IF(X34&lt;&gt;0,+(Y34/X34)*100,0)</f>
        <v>-100</v>
      </c>
      <c r="AA34" s="33">
        <f>SUM(AA29:AA33)</f>
        <v>994823000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964823000</v>
      </c>
      <c r="F40" s="31">
        <f t="shared" si="5"/>
        <v>994823000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994823000</v>
      </c>
      <c r="Y40" s="31">
        <f t="shared" si="5"/>
        <v>-994823000</v>
      </c>
      <c r="Z40" s="32">
        <f>+IF(X40&lt;&gt;0,+(Y40/X40)*100,0)</f>
        <v>-100</v>
      </c>
      <c r="AA40" s="33">
        <f>+AA34+AA39</f>
        <v>994823000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594912966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2083462</v>
      </c>
      <c r="H42" s="45">
        <f t="shared" si="6"/>
        <v>2326903</v>
      </c>
      <c r="I42" s="45">
        <f t="shared" si="6"/>
        <v>5579080</v>
      </c>
      <c r="J42" s="45">
        <f t="shared" si="6"/>
        <v>9989445</v>
      </c>
      <c r="K42" s="45">
        <f t="shared" si="6"/>
        <v>7547840</v>
      </c>
      <c r="L42" s="45">
        <f t="shared" si="6"/>
        <v>24755114</v>
      </c>
      <c r="M42" s="45">
        <f t="shared" si="6"/>
        <v>78728743</v>
      </c>
      <c r="N42" s="45">
        <f t="shared" si="6"/>
        <v>111031697</v>
      </c>
      <c r="O42" s="45">
        <f t="shared" si="6"/>
        <v>68182797</v>
      </c>
      <c r="P42" s="45">
        <f t="shared" si="6"/>
        <v>44325685</v>
      </c>
      <c r="Q42" s="45">
        <f t="shared" si="6"/>
        <v>77256360</v>
      </c>
      <c r="R42" s="45">
        <f t="shared" si="6"/>
        <v>189764842</v>
      </c>
      <c r="S42" s="45">
        <f t="shared" si="6"/>
        <v>81585821</v>
      </c>
      <c r="T42" s="45">
        <f t="shared" si="6"/>
        <v>104794012</v>
      </c>
      <c r="U42" s="45">
        <f t="shared" si="6"/>
        <v>405140753</v>
      </c>
      <c r="V42" s="45">
        <f t="shared" si="6"/>
        <v>591520586</v>
      </c>
      <c r="W42" s="45">
        <f t="shared" si="6"/>
        <v>902306570</v>
      </c>
      <c r="X42" s="45">
        <f t="shared" si="6"/>
        <v>0</v>
      </c>
      <c r="Y42" s="45">
        <f t="shared" si="6"/>
        <v>902306570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2244637144</v>
      </c>
      <c r="F6" s="20">
        <v>4109323840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4109323506</v>
      </c>
      <c r="Y6" s="20">
        <v>-4109323506</v>
      </c>
      <c r="Z6" s="21">
        <v>-100</v>
      </c>
      <c r="AA6" s="22">
        <v>4109323840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-753766009</v>
      </c>
      <c r="F8" s="20">
        <v>-2527505513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-2527505511</v>
      </c>
      <c r="Y8" s="20">
        <v>2527505511</v>
      </c>
      <c r="Z8" s="21">
        <v>-100</v>
      </c>
      <c r="AA8" s="22">
        <v>-2527505513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1490871135</v>
      </c>
      <c r="F12" s="31">
        <f t="shared" si="0"/>
        <v>1581818327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1581817995</v>
      </c>
      <c r="Y12" s="31">
        <f t="shared" si="0"/>
        <v>-1581817995</v>
      </c>
      <c r="Z12" s="32">
        <f>+IF(X12&lt;&gt;0,+(Y12/X12)*100,0)</f>
        <v>-100</v>
      </c>
      <c r="AA12" s="33">
        <f>SUM(AA6:AA11)</f>
        <v>1581818327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-9166</v>
      </c>
      <c r="F17" s="20">
        <v>-9166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-9164</v>
      </c>
      <c r="Y17" s="20">
        <v>9164</v>
      </c>
      <c r="Z17" s="21">
        <v>-100</v>
      </c>
      <c r="AA17" s="22">
        <v>-9166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12604227</v>
      </c>
      <c r="D19" s="18"/>
      <c r="E19" s="19">
        <v>65252340</v>
      </c>
      <c r="F19" s="20">
        <v>-1717946</v>
      </c>
      <c r="G19" s="20">
        <v>1261950</v>
      </c>
      <c r="H19" s="20">
        <v>6034570</v>
      </c>
      <c r="I19" s="20">
        <v>17862650</v>
      </c>
      <c r="J19" s="20">
        <v>25159170</v>
      </c>
      <c r="K19" s="20">
        <v>40781795</v>
      </c>
      <c r="L19" s="20">
        <v>20899449</v>
      </c>
      <c r="M19" s="20">
        <v>17484286</v>
      </c>
      <c r="N19" s="20">
        <v>79165530</v>
      </c>
      <c r="O19" s="20">
        <v>28974296</v>
      </c>
      <c r="P19" s="20"/>
      <c r="Q19" s="20"/>
      <c r="R19" s="20">
        <v>28974296</v>
      </c>
      <c r="S19" s="20"/>
      <c r="T19" s="20"/>
      <c r="U19" s="20"/>
      <c r="V19" s="20"/>
      <c r="W19" s="20">
        <v>133298996</v>
      </c>
      <c r="X19" s="20">
        <v>-1717996</v>
      </c>
      <c r="Y19" s="20">
        <v>135016992</v>
      </c>
      <c r="Z19" s="21">
        <v>-7858.9817438457358</v>
      </c>
      <c r="AA19" s="22">
        <v>-1717946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-4398143</v>
      </c>
      <c r="F22" s="20">
        <v>-3610963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-3610960</v>
      </c>
      <c r="Y22" s="20">
        <v>3610960</v>
      </c>
      <c r="Z22" s="21">
        <v>-100</v>
      </c>
      <c r="AA22" s="22">
        <v>-3610963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12604227</v>
      </c>
      <c r="D24" s="29">
        <f>SUM(D15:D23)</f>
        <v>0</v>
      </c>
      <c r="E24" s="36">
        <f t="shared" si="1"/>
        <v>60845031</v>
      </c>
      <c r="F24" s="37">
        <f t="shared" si="1"/>
        <v>-5338075</v>
      </c>
      <c r="G24" s="37">
        <f t="shared" si="1"/>
        <v>1261950</v>
      </c>
      <c r="H24" s="37">
        <f t="shared" si="1"/>
        <v>6034570</v>
      </c>
      <c r="I24" s="37">
        <f t="shared" si="1"/>
        <v>17862650</v>
      </c>
      <c r="J24" s="37">
        <f t="shared" si="1"/>
        <v>25159170</v>
      </c>
      <c r="K24" s="37">
        <f t="shared" si="1"/>
        <v>40781795</v>
      </c>
      <c r="L24" s="37">
        <f t="shared" si="1"/>
        <v>20899449</v>
      </c>
      <c r="M24" s="37">
        <f t="shared" si="1"/>
        <v>17484286</v>
      </c>
      <c r="N24" s="37">
        <f t="shared" si="1"/>
        <v>79165530</v>
      </c>
      <c r="O24" s="37">
        <f t="shared" si="1"/>
        <v>28974296</v>
      </c>
      <c r="P24" s="37">
        <f t="shared" si="1"/>
        <v>0</v>
      </c>
      <c r="Q24" s="37">
        <f t="shared" si="1"/>
        <v>0</v>
      </c>
      <c r="R24" s="37">
        <f t="shared" si="1"/>
        <v>28974296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133298996</v>
      </c>
      <c r="X24" s="37">
        <f t="shared" si="1"/>
        <v>-5338120</v>
      </c>
      <c r="Y24" s="37">
        <f t="shared" si="1"/>
        <v>138637116</v>
      </c>
      <c r="Z24" s="38">
        <f>+IF(X24&lt;&gt;0,+(Y24/X24)*100,0)</f>
        <v>-2597.1150142746887</v>
      </c>
      <c r="AA24" s="39">
        <f>SUM(AA15:AA23)</f>
        <v>-5338075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12604227</v>
      </c>
      <c r="D25" s="29">
        <f>+D12+D24</f>
        <v>0</v>
      </c>
      <c r="E25" s="30">
        <f t="shared" si="2"/>
        <v>1551716166</v>
      </c>
      <c r="F25" s="31">
        <f t="shared" si="2"/>
        <v>1576480252</v>
      </c>
      <c r="G25" s="31">
        <f t="shared" si="2"/>
        <v>1261950</v>
      </c>
      <c r="H25" s="31">
        <f t="shared" si="2"/>
        <v>6034570</v>
      </c>
      <c r="I25" s="31">
        <f t="shared" si="2"/>
        <v>17862650</v>
      </c>
      <c r="J25" s="31">
        <f t="shared" si="2"/>
        <v>25159170</v>
      </c>
      <c r="K25" s="31">
        <f t="shared" si="2"/>
        <v>40781795</v>
      </c>
      <c r="L25" s="31">
        <f t="shared" si="2"/>
        <v>20899449</v>
      </c>
      <c r="M25" s="31">
        <f t="shared" si="2"/>
        <v>17484286</v>
      </c>
      <c r="N25" s="31">
        <f t="shared" si="2"/>
        <v>79165530</v>
      </c>
      <c r="O25" s="31">
        <f t="shared" si="2"/>
        <v>28974296</v>
      </c>
      <c r="P25" s="31">
        <f t="shared" si="2"/>
        <v>0</v>
      </c>
      <c r="Q25" s="31">
        <f t="shared" si="2"/>
        <v>0</v>
      </c>
      <c r="R25" s="31">
        <f t="shared" si="2"/>
        <v>28974296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133298996</v>
      </c>
      <c r="X25" s="31">
        <f t="shared" si="2"/>
        <v>1576479875</v>
      </c>
      <c r="Y25" s="31">
        <f t="shared" si="2"/>
        <v>-1443180879</v>
      </c>
      <c r="Z25" s="32">
        <f>+IF(X25&lt;&gt;0,+(Y25/X25)*100,0)</f>
        <v>-91.544516481696277</v>
      </c>
      <c r="AA25" s="33">
        <f>+AA12+AA24</f>
        <v>1576480252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12604227</v>
      </c>
      <c r="D42" s="43">
        <f>+D25-D40</f>
        <v>0</v>
      </c>
      <c r="E42" s="44">
        <f t="shared" si="6"/>
        <v>1551716166</v>
      </c>
      <c r="F42" s="45">
        <f t="shared" si="6"/>
        <v>1576480252</v>
      </c>
      <c r="G42" s="45">
        <f t="shared" si="6"/>
        <v>1261950</v>
      </c>
      <c r="H42" s="45">
        <f t="shared" si="6"/>
        <v>6034570</v>
      </c>
      <c r="I42" s="45">
        <f t="shared" si="6"/>
        <v>17862650</v>
      </c>
      <c r="J42" s="45">
        <f t="shared" si="6"/>
        <v>25159170</v>
      </c>
      <c r="K42" s="45">
        <f t="shared" si="6"/>
        <v>40781795</v>
      </c>
      <c r="L42" s="45">
        <f t="shared" si="6"/>
        <v>20899449</v>
      </c>
      <c r="M42" s="45">
        <f t="shared" si="6"/>
        <v>17484286</v>
      </c>
      <c r="N42" s="45">
        <f t="shared" si="6"/>
        <v>79165530</v>
      </c>
      <c r="O42" s="45">
        <f t="shared" si="6"/>
        <v>28974296</v>
      </c>
      <c r="P42" s="45">
        <f t="shared" si="6"/>
        <v>0</v>
      </c>
      <c r="Q42" s="45">
        <f t="shared" si="6"/>
        <v>0</v>
      </c>
      <c r="R42" s="45">
        <f t="shared" si="6"/>
        <v>28974296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133298996</v>
      </c>
      <c r="X42" s="45">
        <f t="shared" si="6"/>
        <v>1576479875</v>
      </c>
      <c r="Y42" s="45">
        <f t="shared" si="6"/>
        <v>-1443180879</v>
      </c>
      <c r="Z42" s="46">
        <f>+IF(X42&lt;&gt;0,+(Y42/X42)*100,0)</f>
        <v>-91.544516481696277</v>
      </c>
      <c r="AA42" s="47">
        <f>+AA25-AA40</f>
        <v>1576480252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405666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405666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-853439182</v>
      </c>
      <c r="D6" s="18"/>
      <c r="E6" s="19">
        <v>-420408000</v>
      </c>
      <c r="F6" s="20">
        <v>-164087110</v>
      </c>
      <c r="G6" s="20">
        <v>-363877598</v>
      </c>
      <c r="H6" s="20">
        <v>106651238</v>
      </c>
      <c r="I6" s="20">
        <v>-911243889</v>
      </c>
      <c r="J6" s="20">
        <v>-1168470249</v>
      </c>
      <c r="K6" s="20">
        <v>11909621</v>
      </c>
      <c r="L6" s="20">
        <v>-191132651</v>
      </c>
      <c r="M6" s="20">
        <v>40293810</v>
      </c>
      <c r="N6" s="20">
        <v>-138929220</v>
      </c>
      <c r="O6" s="20">
        <v>-98099493</v>
      </c>
      <c r="P6" s="20">
        <v>180703990</v>
      </c>
      <c r="Q6" s="20">
        <v>139264971</v>
      </c>
      <c r="R6" s="20">
        <v>221869468</v>
      </c>
      <c r="S6" s="20">
        <v>-29914646</v>
      </c>
      <c r="T6" s="20">
        <v>229675231</v>
      </c>
      <c r="U6" s="20">
        <v>-21420156</v>
      </c>
      <c r="V6" s="20">
        <v>178340429</v>
      </c>
      <c r="W6" s="20">
        <v>-907189572</v>
      </c>
      <c r="X6" s="20">
        <v>-164087110</v>
      </c>
      <c r="Y6" s="20">
        <v>-743102462</v>
      </c>
      <c r="Z6" s="21">
        <v>452.87071117286422</v>
      </c>
      <c r="AA6" s="22">
        <v>-164087110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221005769</v>
      </c>
      <c r="D8" s="18"/>
      <c r="E8" s="19">
        <v>549403230</v>
      </c>
      <c r="F8" s="20">
        <v>587389260</v>
      </c>
      <c r="G8" s="20">
        <v>194281195</v>
      </c>
      <c r="H8" s="20">
        <v>-191427244</v>
      </c>
      <c r="I8" s="20">
        <v>180876323</v>
      </c>
      <c r="J8" s="20">
        <v>183730274</v>
      </c>
      <c r="K8" s="20">
        <v>-77787521</v>
      </c>
      <c r="L8" s="20">
        <v>-41270794</v>
      </c>
      <c r="M8" s="20">
        <v>-123600153</v>
      </c>
      <c r="N8" s="20">
        <v>-242658468</v>
      </c>
      <c r="O8" s="20">
        <v>25641257</v>
      </c>
      <c r="P8" s="20">
        <v>40870824</v>
      </c>
      <c r="Q8" s="20">
        <v>-106426835</v>
      </c>
      <c r="R8" s="20">
        <v>-39914754</v>
      </c>
      <c r="S8" s="20">
        <v>436764247</v>
      </c>
      <c r="T8" s="20">
        <v>-58153085</v>
      </c>
      <c r="U8" s="20">
        <v>-73702098</v>
      </c>
      <c r="V8" s="20">
        <v>304909064</v>
      </c>
      <c r="W8" s="20">
        <v>206066116</v>
      </c>
      <c r="X8" s="20">
        <v>587389260</v>
      </c>
      <c r="Y8" s="20">
        <v>-381323144</v>
      </c>
      <c r="Z8" s="21">
        <v>-64.918303749714454</v>
      </c>
      <c r="AA8" s="22">
        <v>587389260</v>
      </c>
    </row>
    <row r="9" spans="1:27" ht="13.5" x14ac:dyDescent="0.25">
      <c r="A9" s="23" t="s">
        <v>37</v>
      </c>
      <c r="B9" s="17" t="s">
        <v>32</v>
      </c>
      <c r="C9" s="18">
        <v>16931965</v>
      </c>
      <c r="D9" s="18"/>
      <c r="E9" s="19"/>
      <c r="F9" s="20">
        <v>20100970</v>
      </c>
      <c r="G9" s="20">
        <v>-108248539</v>
      </c>
      <c r="H9" s="20">
        <v>186941335</v>
      </c>
      <c r="I9" s="20">
        <v>37734514</v>
      </c>
      <c r="J9" s="20">
        <v>116427310</v>
      </c>
      <c r="K9" s="20">
        <v>-61654208</v>
      </c>
      <c r="L9" s="20">
        <v>81715832</v>
      </c>
      <c r="M9" s="20">
        <v>1549947</v>
      </c>
      <c r="N9" s="20">
        <v>21611571</v>
      </c>
      <c r="O9" s="20">
        <v>-85642594</v>
      </c>
      <c r="P9" s="20">
        <v>-37971326</v>
      </c>
      <c r="Q9" s="20">
        <v>3830927</v>
      </c>
      <c r="R9" s="20">
        <v>-119782993</v>
      </c>
      <c r="S9" s="20">
        <v>-132202983</v>
      </c>
      <c r="T9" s="20">
        <v>-9037398</v>
      </c>
      <c r="U9" s="20">
        <v>179679364</v>
      </c>
      <c r="V9" s="20">
        <v>38438983</v>
      </c>
      <c r="W9" s="20">
        <v>56694871</v>
      </c>
      <c r="X9" s="20">
        <v>20100970</v>
      </c>
      <c r="Y9" s="20">
        <v>36593901</v>
      </c>
      <c r="Z9" s="21">
        <v>182.05042343727692</v>
      </c>
      <c r="AA9" s="22">
        <v>20100970</v>
      </c>
    </row>
    <row r="10" spans="1:27" ht="13.5" x14ac:dyDescent="0.25">
      <c r="A10" s="23" t="s">
        <v>38</v>
      </c>
      <c r="B10" s="17" t="s">
        <v>32</v>
      </c>
      <c r="C10" s="18">
        <v>304757</v>
      </c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-9749376</v>
      </c>
      <c r="D11" s="18"/>
      <c r="E11" s="19"/>
      <c r="F11" s="20"/>
      <c r="G11" s="20">
        <v>48886193</v>
      </c>
      <c r="H11" s="20">
        <v>17317841</v>
      </c>
      <c r="I11" s="20">
        <v>3161207</v>
      </c>
      <c r="J11" s="20">
        <v>69365241</v>
      </c>
      <c r="K11" s="20">
        <v>143597082</v>
      </c>
      <c r="L11" s="20">
        <v>156304105</v>
      </c>
      <c r="M11" s="20">
        <v>63317880</v>
      </c>
      <c r="N11" s="20">
        <v>363219067</v>
      </c>
      <c r="O11" s="20">
        <v>-11062912</v>
      </c>
      <c r="P11" s="20">
        <v>11148543</v>
      </c>
      <c r="Q11" s="20">
        <v>10422243</v>
      </c>
      <c r="R11" s="20">
        <v>10507874</v>
      </c>
      <c r="S11" s="20">
        <v>15842826</v>
      </c>
      <c r="T11" s="20">
        <v>-11422392</v>
      </c>
      <c r="U11" s="20">
        <v>-67775766</v>
      </c>
      <c r="V11" s="20">
        <v>-63355332</v>
      </c>
      <c r="W11" s="20">
        <v>379736850</v>
      </c>
      <c r="X11" s="20"/>
      <c r="Y11" s="20">
        <v>379736850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-624946067</v>
      </c>
      <c r="D12" s="29">
        <f>SUM(D6:D11)</f>
        <v>0</v>
      </c>
      <c r="E12" s="30">
        <f t="shared" si="0"/>
        <v>128995230</v>
      </c>
      <c r="F12" s="31">
        <f t="shared" si="0"/>
        <v>443403120</v>
      </c>
      <c r="G12" s="31">
        <f t="shared" si="0"/>
        <v>-228958749</v>
      </c>
      <c r="H12" s="31">
        <f t="shared" si="0"/>
        <v>119483170</v>
      </c>
      <c r="I12" s="31">
        <f t="shared" si="0"/>
        <v>-689471845</v>
      </c>
      <c r="J12" s="31">
        <f t="shared" si="0"/>
        <v>-798947424</v>
      </c>
      <c r="K12" s="31">
        <f t="shared" si="0"/>
        <v>16064974</v>
      </c>
      <c r="L12" s="31">
        <f t="shared" si="0"/>
        <v>5616492</v>
      </c>
      <c r="M12" s="31">
        <f t="shared" si="0"/>
        <v>-18438516</v>
      </c>
      <c r="N12" s="31">
        <f t="shared" si="0"/>
        <v>3242950</v>
      </c>
      <c r="O12" s="31">
        <f t="shared" si="0"/>
        <v>-169163742</v>
      </c>
      <c r="P12" s="31">
        <f t="shared" si="0"/>
        <v>194752031</v>
      </c>
      <c r="Q12" s="31">
        <f t="shared" si="0"/>
        <v>47091306</v>
      </c>
      <c r="R12" s="31">
        <f t="shared" si="0"/>
        <v>72679595</v>
      </c>
      <c r="S12" s="31">
        <f t="shared" si="0"/>
        <v>290489444</v>
      </c>
      <c r="T12" s="31">
        <f t="shared" si="0"/>
        <v>151062356</v>
      </c>
      <c r="U12" s="31">
        <f t="shared" si="0"/>
        <v>16781344</v>
      </c>
      <c r="V12" s="31">
        <f t="shared" si="0"/>
        <v>458333144</v>
      </c>
      <c r="W12" s="31">
        <f t="shared" si="0"/>
        <v>-264691735</v>
      </c>
      <c r="X12" s="31">
        <f t="shared" si="0"/>
        <v>443403120</v>
      </c>
      <c r="Y12" s="31">
        <f t="shared" si="0"/>
        <v>-708094855</v>
      </c>
      <c r="Z12" s="32">
        <f>+IF(X12&lt;&gt;0,+(Y12/X12)*100,0)</f>
        <v>-159.69550575106464</v>
      </c>
      <c r="AA12" s="33">
        <f>SUM(AA6:AA11)</f>
        <v>443403120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420780</v>
      </c>
      <c r="D15" s="18"/>
      <c r="E15" s="19"/>
      <c r="F15" s="20"/>
      <c r="G15" s="20">
        <v>40337</v>
      </c>
      <c r="H15" s="20">
        <v>68407</v>
      </c>
      <c r="I15" s="20">
        <v>48455</v>
      </c>
      <c r="J15" s="20">
        <v>157199</v>
      </c>
      <c r="K15" s="20">
        <v>48455</v>
      </c>
      <c r="L15" s="20">
        <v>133545</v>
      </c>
      <c r="M15" s="20"/>
      <c r="N15" s="20">
        <v>182000</v>
      </c>
      <c r="O15" s="20"/>
      <c r="P15" s="20"/>
      <c r="Q15" s="20">
        <v>92560</v>
      </c>
      <c r="R15" s="20">
        <v>92560</v>
      </c>
      <c r="S15" s="20">
        <v>29882</v>
      </c>
      <c r="T15" s="20">
        <v>-5934</v>
      </c>
      <c r="U15" s="20">
        <v>151731</v>
      </c>
      <c r="V15" s="20">
        <v>175679</v>
      </c>
      <c r="W15" s="20">
        <v>607438</v>
      </c>
      <c r="X15" s="20"/>
      <c r="Y15" s="20">
        <v>607438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131552961</v>
      </c>
      <c r="D19" s="18"/>
      <c r="E19" s="19">
        <v>7393342610</v>
      </c>
      <c r="F19" s="20">
        <v>7416072283</v>
      </c>
      <c r="G19" s="20">
        <v>-23521600</v>
      </c>
      <c r="H19" s="20">
        <v>22541304</v>
      </c>
      <c r="I19" s="20">
        <v>16959913</v>
      </c>
      <c r="J19" s="20">
        <v>15979617</v>
      </c>
      <c r="K19" s="20">
        <v>13337929</v>
      </c>
      <c r="L19" s="20">
        <v>12628980</v>
      </c>
      <c r="M19" s="20">
        <v>9756094</v>
      </c>
      <c r="N19" s="20">
        <v>35723003</v>
      </c>
      <c r="O19" s="20">
        <v>33556075</v>
      </c>
      <c r="P19" s="20">
        <v>24498019</v>
      </c>
      <c r="Q19" s="20">
        <v>8358870</v>
      </c>
      <c r="R19" s="20">
        <v>66412964</v>
      </c>
      <c r="S19" s="20">
        <v>-44152029</v>
      </c>
      <c r="T19" s="20">
        <v>59164956</v>
      </c>
      <c r="U19" s="20">
        <v>87229667</v>
      </c>
      <c r="V19" s="20">
        <v>102242594</v>
      </c>
      <c r="W19" s="20">
        <v>220358178</v>
      </c>
      <c r="X19" s="20">
        <v>7416072283</v>
      </c>
      <c r="Y19" s="20">
        <v>-7195714105</v>
      </c>
      <c r="Z19" s="21">
        <v>-97.028640369308008</v>
      </c>
      <c r="AA19" s="22">
        <v>7416072283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-9037875</v>
      </c>
      <c r="D22" s="18"/>
      <c r="E22" s="19"/>
      <c r="F22" s="20">
        <v>550000</v>
      </c>
      <c r="G22" s="20">
        <v>-1055557</v>
      </c>
      <c r="H22" s="20">
        <v>-1055557</v>
      </c>
      <c r="I22" s="20">
        <v>-146512</v>
      </c>
      <c r="J22" s="20">
        <v>-2257626</v>
      </c>
      <c r="K22" s="20">
        <v>-752542</v>
      </c>
      <c r="L22" s="20">
        <v>-752542</v>
      </c>
      <c r="M22" s="20">
        <v>-752542</v>
      </c>
      <c r="N22" s="20">
        <v>-2257626</v>
      </c>
      <c r="O22" s="20">
        <v>-752542</v>
      </c>
      <c r="P22" s="20">
        <v>-752542</v>
      </c>
      <c r="Q22" s="20">
        <v>-752542</v>
      </c>
      <c r="R22" s="20">
        <v>-2257626</v>
      </c>
      <c r="S22" s="20">
        <v>-636542</v>
      </c>
      <c r="T22" s="20">
        <v>-868542</v>
      </c>
      <c r="U22" s="20">
        <v>-752542</v>
      </c>
      <c r="V22" s="20">
        <v>-2257626</v>
      </c>
      <c r="W22" s="20">
        <v>-9030504</v>
      </c>
      <c r="X22" s="20">
        <v>550000</v>
      </c>
      <c r="Y22" s="20">
        <v>-9580504</v>
      </c>
      <c r="Z22" s="21">
        <v>-1741.9098181818181</v>
      </c>
      <c r="AA22" s="22">
        <v>550000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122935866</v>
      </c>
      <c r="D24" s="29">
        <f>SUM(D15:D23)</f>
        <v>0</v>
      </c>
      <c r="E24" s="36">
        <f t="shared" si="1"/>
        <v>7393342610</v>
      </c>
      <c r="F24" s="37">
        <f t="shared" si="1"/>
        <v>7416622283</v>
      </c>
      <c r="G24" s="37">
        <f t="shared" si="1"/>
        <v>-24536820</v>
      </c>
      <c r="H24" s="37">
        <f t="shared" si="1"/>
        <v>21554154</v>
      </c>
      <c r="I24" s="37">
        <f t="shared" si="1"/>
        <v>16861856</v>
      </c>
      <c r="J24" s="37">
        <f t="shared" si="1"/>
        <v>13879190</v>
      </c>
      <c r="K24" s="37">
        <f t="shared" si="1"/>
        <v>12633842</v>
      </c>
      <c r="L24" s="37">
        <f t="shared" si="1"/>
        <v>12009983</v>
      </c>
      <c r="M24" s="37">
        <f t="shared" si="1"/>
        <v>9003552</v>
      </c>
      <c r="N24" s="37">
        <f t="shared" si="1"/>
        <v>33647377</v>
      </c>
      <c r="O24" s="37">
        <f t="shared" si="1"/>
        <v>32803533</v>
      </c>
      <c r="P24" s="37">
        <f t="shared" si="1"/>
        <v>23745477</v>
      </c>
      <c r="Q24" s="37">
        <f t="shared" si="1"/>
        <v>7698888</v>
      </c>
      <c r="R24" s="37">
        <f t="shared" si="1"/>
        <v>64247898</v>
      </c>
      <c r="S24" s="37">
        <f t="shared" si="1"/>
        <v>-44758689</v>
      </c>
      <c r="T24" s="37">
        <f t="shared" si="1"/>
        <v>58290480</v>
      </c>
      <c r="U24" s="37">
        <f t="shared" si="1"/>
        <v>86628856</v>
      </c>
      <c r="V24" s="37">
        <f t="shared" si="1"/>
        <v>100160647</v>
      </c>
      <c r="W24" s="37">
        <f t="shared" si="1"/>
        <v>211935112</v>
      </c>
      <c r="X24" s="37">
        <f t="shared" si="1"/>
        <v>7416622283</v>
      </c>
      <c r="Y24" s="37">
        <f t="shared" si="1"/>
        <v>-7204687171</v>
      </c>
      <c r="Z24" s="38">
        <f>+IF(X24&lt;&gt;0,+(Y24/X24)*100,0)</f>
        <v>-97.142430827496952</v>
      </c>
      <c r="AA24" s="39">
        <f>SUM(AA15:AA23)</f>
        <v>7416622283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-502010201</v>
      </c>
      <c r="D25" s="29">
        <f>+D12+D24</f>
        <v>0</v>
      </c>
      <c r="E25" s="30">
        <f t="shared" si="2"/>
        <v>7522337840</v>
      </c>
      <c r="F25" s="31">
        <f t="shared" si="2"/>
        <v>7860025403</v>
      </c>
      <c r="G25" s="31">
        <f t="shared" si="2"/>
        <v>-253495569</v>
      </c>
      <c r="H25" s="31">
        <f t="shared" si="2"/>
        <v>141037324</v>
      </c>
      <c r="I25" s="31">
        <f t="shared" si="2"/>
        <v>-672609989</v>
      </c>
      <c r="J25" s="31">
        <f t="shared" si="2"/>
        <v>-785068234</v>
      </c>
      <c r="K25" s="31">
        <f t="shared" si="2"/>
        <v>28698816</v>
      </c>
      <c r="L25" s="31">
        <f t="shared" si="2"/>
        <v>17626475</v>
      </c>
      <c r="M25" s="31">
        <f t="shared" si="2"/>
        <v>-9434964</v>
      </c>
      <c r="N25" s="31">
        <f t="shared" si="2"/>
        <v>36890327</v>
      </c>
      <c r="O25" s="31">
        <f t="shared" si="2"/>
        <v>-136360209</v>
      </c>
      <c r="P25" s="31">
        <f t="shared" si="2"/>
        <v>218497508</v>
      </c>
      <c r="Q25" s="31">
        <f t="shared" si="2"/>
        <v>54790194</v>
      </c>
      <c r="R25" s="31">
        <f t="shared" si="2"/>
        <v>136927493</v>
      </c>
      <c r="S25" s="31">
        <f t="shared" si="2"/>
        <v>245730755</v>
      </c>
      <c r="T25" s="31">
        <f t="shared" si="2"/>
        <v>209352836</v>
      </c>
      <c r="U25" s="31">
        <f t="shared" si="2"/>
        <v>103410200</v>
      </c>
      <c r="V25" s="31">
        <f t="shared" si="2"/>
        <v>558493791</v>
      </c>
      <c r="W25" s="31">
        <f t="shared" si="2"/>
        <v>-52756623</v>
      </c>
      <c r="X25" s="31">
        <f t="shared" si="2"/>
        <v>7860025403</v>
      </c>
      <c r="Y25" s="31">
        <f t="shared" si="2"/>
        <v>-7912782026</v>
      </c>
      <c r="Z25" s="32">
        <f>+IF(X25&lt;&gt;0,+(Y25/X25)*100,0)</f>
        <v>-100.67120168568241</v>
      </c>
      <c r="AA25" s="33">
        <f>+AA12+AA24</f>
        <v>7860025403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-24431053</v>
      </c>
      <c r="D30" s="18"/>
      <c r="E30" s="19"/>
      <c r="F30" s="20"/>
      <c r="G30" s="20">
        <v>6558764</v>
      </c>
      <c r="H30" s="20">
        <v>12190082</v>
      </c>
      <c r="I30" s="20">
        <v>11796854</v>
      </c>
      <c r="J30" s="20">
        <v>30545700</v>
      </c>
      <c r="K30" s="20">
        <v>12190082</v>
      </c>
      <c r="L30" s="20">
        <v>11796854</v>
      </c>
      <c r="M30" s="20">
        <v>-62807153</v>
      </c>
      <c r="N30" s="20">
        <v>-38820217</v>
      </c>
      <c r="O30" s="20">
        <v>5940827</v>
      </c>
      <c r="P30" s="20">
        <v>10519577</v>
      </c>
      <c r="Q30" s="20">
        <v>11646673</v>
      </c>
      <c r="R30" s="20">
        <v>28107077</v>
      </c>
      <c r="S30" s="20">
        <v>11688230</v>
      </c>
      <c r="T30" s="20">
        <v>11229417</v>
      </c>
      <c r="U30" s="20">
        <v>-20534029</v>
      </c>
      <c r="V30" s="20">
        <v>2383618</v>
      </c>
      <c r="W30" s="20">
        <v>22216178</v>
      </c>
      <c r="X30" s="20"/>
      <c r="Y30" s="20">
        <v>22216178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208029274</v>
      </c>
      <c r="D32" s="18"/>
      <c r="E32" s="19"/>
      <c r="F32" s="20"/>
      <c r="G32" s="20">
        <v>144604502</v>
      </c>
      <c r="H32" s="20">
        <v>-86745939</v>
      </c>
      <c r="I32" s="20">
        <v>-482281939</v>
      </c>
      <c r="J32" s="20">
        <v>-424423376</v>
      </c>
      <c r="K32" s="20">
        <v>87887524</v>
      </c>
      <c r="L32" s="20">
        <v>-53884544</v>
      </c>
      <c r="M32" s="20">
        <v>7416429</v>
      </c>
      <c r="N32" s="20">
        <v>41419409</v>
      </c>
      <c r="O32" s="20">
        <v>-146459638</v>
      </c>
      <c r="P32" s="20">
        <v>1264646</v>
      </c>
      <c r="Q32" s="20">
        <v>808160443</v>
      </c>
      <c r="R32" s="20">
        <v>662965451</v>
      </c>
      <c r="S32" s="20">
        <v>-1108514084</v>
      </c>
      <c r="T32" s="20">
        <v>-46159631</v>
      </c>
      <c r="U32" s="20">
        <v>865293546</v>
      </c>
      <c r="V32" s="20">
        <v>-289380169</v>
      </c>
      <c r="W32" s="20">
        <v>-9418685</v>
      </c>
      <c r="X32" s="20"/>
      <c r="Y32" s="20">
        <v>-9418685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183598221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151163266</v>
      </c>
      <c r="H34" s="31">
        <f t="shared" si="3"/>
        <v>-74555857</v>
      </c>
      <c r="I34" s="31">
        <f t="shared" si="3"/>
        <v>-470485085</v>
      </c>
      <c r="J34" s="31">
        <f t="shared" si="3"/>
        <v>-393877676</v>
      </c>
      <c r="K34" s="31">
        <f t="shared" si="3"/>
        <v>100077606</v>
      </c>
      <c r="L34" s="31">
        <f t="shared" si="3"/>
        <v>-42087690</v>
      </c>
      <c r="M34" s="31">
        <f t="shared" si="3"/>
        <v>-55390724</v>
      </c>
      <c r="N34" s="31">
        <f t="shared" si="3"/>
        <v>2599192</v>
      </c>
      <c r="O34" s="31">
        <f t="shared" si="3"/>
        <v>-140518811</v>
      </c>
      <c r="P34" s="31">
        <f t="shared" si="3"/>
        <v>11784223</v>
      </c>
      <c r="Q34" s="31">
        <f t="shared" si="3"/>
        <v>819807116</v>
      </c>
      <c r="R34" s="31">
        <f t="shared" si="3"/>
        <v>691072528</v>
      </c>
      <c r="S34" s="31">
        <f t="shared" si="3"/>
        <v>-1096825854</v>
      </c>
      <c r="T34" s="31">
        <f t="shared" si="3"/>
        <v>-34930214</v>
      </c>
      <c r="U34" s="31">
        <f t="shared" si="3"/>
        <v>844759517</v>
      </c>
      <c r="V34" s="31">
        <f t="shared" si="3"/>
        <v>-286996551</v>
      </c>
      <c r="W34" s="31">
        <f t="shared" si="3"/>
        <v>12797493</v>
      </c>
      <c r="X34" s="31">
        <f t="shared" si="3"/>
        <v>0</v>
      </c>
      <c r="Y34" s="31">
        <f t="shared" si="3"/>
        <v>12797493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58747039</v>
      </c>
      <c r="D37" s="18"/>
      <c r="E37" s="19"/>
      <c r="F37" s="20"/>
      <c r="G37" s="20">
        <v>-2794708</v>
      </c>
      <c r="H37" s="20"/>
      <c r="I37" s="20"/>
      <c r="J37" s="20">
        <v>-2794708</v>
      </c>
      <c r="K37" s="20"/>
      <c r="L37" s="20"/>
      <c r="M37" s="20">
        <v>-58447380</v>
      </c>
      <c r="N37" s="20">
        <v>-58447380</v>
      </c>
      <c r="O37" s="20">
        <v>-2719260</v>
      </c>
      <c r="P37" s="20"/>
      <c r="Q37" s="20"/>
      <c r="R37" s="20">
        <v>-2719260</v>
      </c>
      <c r="S37" s="20"/>
      <c r="T37" s="20"/>
      <c r="U37" s="20">
        <v>-43460439</v>
      </c>
      <c r="V37" s="20">
        <v>-43460439</v>
      </c>
      <c r="W37" s="20">
        <v>-107421787</v>
      </c>
      <c r="X37" s="20"/>
      <c r="Y37" s="20">
        <v>-107421787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58747039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-2794708</v>
      </c>
      <c r="H39" s="37">
        <f t="shared" si="4"/>
        <v>0</v>
      </c>
      <c r="I39" s="37">
        <f t="shared" si="4"/>
        <v>0</v>
      </c>
      <c r="J39" s="37">
        <f t="shared" si="4"/>
        <v>-2794708</v>
      </c>
      <c r="K39" s="37">
        <f t="shared" si="4"/>
        <v>0</v>
      </c>
      <c r="L39" s="37">
        <f t="shared" si="4"/>
        <v>0</v>
      </c>
      <c r="M39" s="37">
        <f t="shared" si="4"/>
        <v>-58447380</v>
      </c>
      <c r="N39" s="37">
        <f t="shared" si="4"/>
        <v>-58447380</v>
      </c>
      <c r="O39" s="37">
        <f t="shared" si="4"/>
        <v>-2719260</v>
      </c>
      <c r="P39" s="37">
        <f t="shared" si="4"/>
        <v>0</v>
      </c>
      <c r="Q39" s="37">
        <f t="shared" si="4"/>
        <v>0</v>
      </c>
      <c r="R39" s="37">
        <f t="shared" si="4"/>
        <v>-2719260</v>
      </c>
      <c r="S39" s="37">
        <f t="shared" si="4"/>
        <v>0</v>
      </c>
      <c r="T39" s="37">
        <f t="shared" si="4"/>
        <v>0</v>
      </c>
      <c r="U39" s="37">
        <f t="shared" si="4"/>
        <v>-43460439</v>
      </c>
      <c r="V39" s="37">
        <f t="shared" si="4"/>
        <v>-43460439</v>
      </c>
      <c r="W39" s="37">
        <f t="shared" si="4"/>
        <v>-107421787</v>
      </c>
      <c r="X39" s="37">
        <f t="shared" si="4"/>
        <v>0</v>
      </c>
      <c r="Y39" s="37">
        <f t="shared" si="4"/>
        <v>-107421787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242345260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148368558</v>
      </c>
      <c r="H40" s="31">
        <f t="shared" si="5"/>
        <v>-74555857</v>
      </c>
      <c r="I40" s="31">
        <f t="shared" si="5"/>
        <v>-470485085</v>
      </c>
      <c r="J40" s="31">
        <f t="shared" si="5"/>
        <v>-396672384</v>
      </c>
      <c r="K40" s="31">
        <f t="shared" si="5"/>
        <v>100077606</v>
      </c>
      <c r="L40" s="31">
        <f t="shared" si="5"/>
        <v>-42087690</v>
      </c>
      <c r="M40" s="31">
        <f t="shared" si="5"/>
        <v>-113838104</v>
      </c>
      <c r="N40" s="31">
        <f t="shared" si="5"/>
        <v>-55848188</v>
      </c>
      <c r="O40" s="31">
        <f t="shared" si="5"/>
        <v>-143238071</v>
      </c>
      <c r="P40" s="31">
        <f t="shared" si="5"/>
        <v>11784223</v>
      </c>
      <c r="Q40" s="31">
        <f t="shared" si="5"/>
        <v>819807116</v>
      </c>
      <c r="R40" s="31">
        <f t="shared" si="5"/>
        <v>688353268</v>
      </c>
      <c r="S40" s="31">
        <f t="shared" si="5"/>
        <v>-1096825854</v>
      </c>
      <c r="T40" s="31">
        <f t="shared" si="5"/>
        <v>-34930214</v>
      </c>
      <c r="U40" s="31">
        <f t="shared" si="5"/>
        <v>801299078</v>
      </c>
      <c r="V40" s="31">
        <f t="shared" si="5"/>
        <v>-330456990</v>
      </c>
      <c r="W40" s="31">
        <f t="shared" si="5"/>
        <v>-94624294</v>
      </c>
      <c r="X40" s="31">
        <f t="shared" si="5"/>
        <v>0</v>
      </c>
      <c r="Y40" s="31">
        <f t="shared" si="5"/>
        <v>-94624294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-744355461</v>
      </c>
      <c r="D42" s="43">
        <f>+D25-D40</f>
        <v>0</v>
      </c>
      <c r="E42" s="44">
        <f t="shared" si="6"/>
        <v>7522337840</v>
      </c>
      <c r="F42" s="45">
        <f t="shared" si="6"/>
        <v>7860025403</v>
      </c>
      <c r="G42" s="45">
        <f t="shared" si="6"/>
        <v>-401864127</v>
      </c>
      <c r="H42" s="45">
        <f t="shared" si="6"/>
        <v>215593181</v>
      </c>
      <c r="I42" s="45">
        <f t="shared" si="6"/>
        <v>-202124904</v>
      </c>
      <c r="J42" s="45">
        <f t="shared" si="6"/>
        <v>-388395850</v>
      </c>
      <c r="K42" s="45">
        <f t="shared" si="6"/>
        <v>-71378790</v>
      </c>
      <c r="L42" s="45">
        <f t="shared" si="6"/>
        <v>59714165</v>
      </c>
      <c r="M42" s="45">
        <f t="shared" si="6"/>
        <v>104403140</v>
      </c>
      <c r="N42" s="45">
        <f t="shared" si="6"/>
        <v>92738515</v>
      </c>
      <c r="O42" s="45">
        <f t="shared" si="6"/>
        <v>6877862</v>
      </c>
      <c r="P42" s="45">
        <f t="shared" si="6"/>
        <v>206713285</v>
      </c>
      <c r="Q42" s="45">
        <f t="shared" si="6"/>
        <v>-765016922</v>
      </c>
      <c r="R42" s="45">
        <f t="shared" si="6"/>
        <v>-551425775</v>
      </c>
      <c r="S42" s="45">
        <f t="shared" si="6"/>
        <v>1342556609</v>
      </c>
      <c r="T42" s="45">
        <f t="shared" si="6"/>
        <v>244283050</v>
      </c>
      <c r="U42" s="45">
        <f t="shared" si="6"/>
        <v>-697888878</v>
      </c>
      <c r="V42" s="45">
        <f t="shared" si="6"/>
        <v>888950781</v>
      </c>
      <c r="W42" s="45">
        <f t="shared" si="6"/>
        <v>41867671</v>
      </c>
      <c r="X42" s="45">
        <f t="shared" si="6"/>
        <v>7860025403</v>
      </c>
      <c r="Y42" s="45">
        <f t="shared" si="6"/>
        <v>-7818157732</v>
      </c>
      <c r="Z42" s="46">
        <f>+IF(X42&lt;&gt;0,+(Y42/X42)*100,0)</f>
        <v>-99.46733415156622</v>
      </c>
      <c r="AA42" s="47">
        <f>+AA25-AA40</f>
        <v>7860025403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-791851846</v>
      </c>
      <c r="D45" s="18"/>
      <c r="E45" s="19">
        <v>-4017473160</v>
      </c>
      <c r="F45" s="20">
        <v>1131455160</v>
      </c>
      <c r="G45" s="20"/>
      <c r="H45" s="20"/>
      <c r="I45" s="20"/>
      <c r="J45" s="20"/>
      <c r="K45" s="20"/>
      <c r="L45" s="20"/>
      <c r="M45" s="20"/>
      <c r="N45" s="20"/>
      <c r="O45" s="20">
        <v>101209</v>
      </c>
      <c r="P45" s="20">
        <v>-101209</v>
      </c>
      <c r="Q45" s="20">
        <v>7075</v>
      </c>
      <c r="R45" s="20">
        <v>7075</v>
      </c>
      <c r="S45" s="20"/>
      <c r="T45" s="20"/>
      <c r="U45" s="20"/>
      <c r="V45" s="20"/>
      <c r="W45" s="20">
        <v>7075</v>
      </c>
      <c r="X45" s="20">
        <v>1131455160</v>
      </c>
      <c r="Y45" s="20">
        <v>-1131448085</v>
      </c>
      <c r="Z45" s="48">
        <v>-99.999374699038</v>
      </c>
      <c r="AA45" s="22">
        <v>1131455160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-791851846</v>
      </c>
      <c r="D48" s="51">
        <f>SUM(D45:D47)</f>
        <v>0</v>
      </c>
      <c r="E48" s="52">
        <f t="shared" si="7"/>
        <v>-4017473160</v>
      </c>
      <c r="F48" s="53">
        <f t="shared" si="7"/>
        <v>1131455160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101209</v>
      </c>
      <c r="P48" s="53">
        <f t="shared" si="7"/>
        <v>-101209</v>
      </c>
      <c r="Q48" s="53">
        <f t="shared" si="7"/>
        <v>7075</v>
      </c>
      <c r="R48" s="53">
        <f t="shared" si="7"/>
        <v>7075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7075</v>
      </c>
      <c r="X48" s="53">
        <f t="shared" si="7"/>
        <v>1131455160</v>
      </c>
      <c r="Y48" s="53">
        <f t="shared" si="7"/>
        <v>-1131448085</v>
      </c>
      <c r="Z48" s="54">
        <f>+IF(X48&lt;&gt;0,+(Y48/X48)*100,0)</f>
        <v>-99.999374699038</v>
      </c>
      <c r="AA48" s="55">
        <f>SUM(AA45:AA47)</f>
        <v>1131455160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1582046829</v>
      </c>
      <c r="D8" s="18"/>
      <c r="E8" s="19"/>
      <c r="F8" s="20">
        <v>1586697492</v>
      </c>
      <c r="G8" s="20">
        <v>1667342441</v>
      </c>
      <c r="H8" s="20">
        <v>70515066</v>
      </c>
      <c r="I8" s="20">
        <v>-28380909</v>
      </c>
      <c r="J8" s="20">
        <v>1709476598</v>
      </c>
      <c r="K8" s="20">
        <v>-127346501</v>
      </c>
      <c r="L8" s="20">
        <v>-73182326</v>
      </c>
      <c r="M8" s="20">
        <v>-38285482</v>
      </c>
      <c r="N8" s="20">
        <v>-238814309</v>
      </c>
      <c r="O8" s="20">
        <v>231606314</v>
      </c>
      <c r="P8" s="20">
        <v>49995675</v>
      </c>
      <c r="Q8" s="20">
        <v>-33644585</v>
      </c>
      <c r="R8" s="20">
        <v>247957404</v>
      </c>
      <c r="S8" s="20">
        <v>6984632</v>
      </c>
      <c r="T8" s="20">
        <v>7721754</v>
      </c>
      <c r="U8" s="20">
        <v>11723712</v>
      </c>
      <c r="V8" s="20">
        <v>26430098</v>
      </c>
      <c r="W8" s="20">
        <v>1745049791</v>
      </c>
      <c r="X8" s="20"/>
      <c r="Y8" s="20">
        <v>1745049791</v>
      </c>
      <c r="Z8" s="21"/>
      <c r="AA8" s="22">
        <v>1586697492</v>
      </c>
    </row>
    <row r="9" spans="1:27" ht="13.5" x14ac:dyDescent="0.25">
      <c r="A9" s="23" t="s">
        <v>37</v>
      </c>
      <c r="B9" s="17" t="s">
        <v>32</v>
      </c>
      <c r="C9" s="18">
        <v>629705943</v>
      </c>
      <c r="D9" s="18"/>
      <c r="E9" s="19"/>
      <c r="F9" s="20"/>
      <c r="G9" s="20">
        <v>460351444</v>
      </c>
      <c r="H9" s="20">
        <v>-1472815</v>
      </c>
      <c r="I9" s="20">
        <v>1776619</v>
      </c>
      <c r="J9" s="20">
        <v>460655248</v>
      </c>
      <c r="K9" s="20">
        <v>-90528</v>
      </c>
      <c r="L9" s="20">
        <v>-1642882</v>
      </c>
      <c r="M9" s="20">
        <v>1604697</v>
      </c>
      <c r="N9" s="20">
        <v>-128713</v>
      </c>
      <c r="O9" s="20">
        <v>-172728</v>
      </c>
      <c r="P9" s="20">
        <v>-1471529</v>
      </c>
      <c r="Q9" s="20">
        <v>1615856</v>
      </c>
      <c r="R9" s="20">
        <v>-28401</v>
      </c>
      <c r="S9" s="20">
        <v>-1601610</v>
      </c>
      <c r="T9" s="20">
        <v>1719742</v>
      </c>
      <c r="U9" s="20">
        <v>151681196</v>
      </c>
      <c r="V9" s="20">
        <v>151799328</v>
      </c>
      <c r="W9" s="20">
        <v>612297462</v>
      </c>
      <c r="X9" s="20"/>
      <c r="Y9" s="20">
        <v>612297462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166219</v>
      </c>
      <c r="D11" s="18"/>
      <c r="E11" s="19">
        <v>180647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2211918991</v>
      </c>
      <c r="D12" s="29">
        <f>SUM(D6:D11)</f>
        <v>0</v>
      </c>
      <c r="E12" s="30">
        <f t="shared" si="0"/>
        <v>180647</v>
      </c>
      <c r="F12" s="31">
        <f t="shared" si="0"/>
        <v>1586697492</v>
      </c>
      <c r="G12" s="31">
        <f t="shared" si="0"/>
        <v>2127693885</v>
      </c>
      <c r="H12" s="31">
        <f t="shared" si="0"/>
        <v>69042251</v>
      </c>
      <c r="I12" s="31">
        <f t="shared" si="0"/>
        <v>-26604290</v>
      </c>
      <c r="J12" s="31">
        <f t="shared" si="0"/>
        <v>2170131846</v>
      </c>
      <c r="K12" s="31">
        <f t="shared" si="0"/>
        <v>-127437029</v>
      </c>
      <c r="L12" s="31">
        <f t="shared" si="0"/>
        <v>-74825208</v>
      </c>
      <c r="M12" s="31">
        <f t="shared" si="0"/>
        <v>-36680785</v>
      </c>
      <c r="N12" s="31">
        <f t="shared" si="0"/>
        <v>-238943022</v>
      </c>
      <c r="O12" s="31">
        <f t="shared" si="0"/>
        <v>231433586</v>
      </c>
      <c r="P12" s="31">
        <f t="shared" si="0"/>
        <v>48524146</v>
      </c>
      <c r="Q12" s="31">
        <f t="shared" si="0"/>
        <v>-32028729</v>
      </c>
      <c r="R12" s="31">
        <f t="shared" si="0"/>
        <v>247929003</v>
      </c>
      <c r="S12" s="31">
        <f t="shared" si="0"/>
        <v>5383022</v>
      </c>
      <c r="T12" s="31">
        <f t="shared" si="0"/>
        <v>9441496</v>
      </c>
      <c r="U12" s="31">
        <f t="shared" si="0"/>
        <v>163404908</v>
      </c>
      <c r="V12" s="31">
        <f t="shared" si="0"/>
        <v>178229426</v>
      </c>
      <c r="W12" s="31">
        <f t="shared" si="0"/>
        <v>2357347253</v>
      </c>
      <c r="X12" s="31">
        <f t="shared" si="0"/>
        <v>0</v>
      </c>
      <c r="Y12" s="31">
        <f t="shared" si="0"/>
        <v>2357347253</v>
      </c>
      <c r="Z12" s="32">
        <f>+IF(X12&lt;&gt;0,+(Y12/X12)*100,0)</f>
        <v>0</v>
      </c>
      <c r="AA12" s="33">
        <f>SUM(AA6:AA11)</f>
        <v>1586697492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9800691893</v>
      </c>
      <c r="D19" s="18"/>
      <c r="E19" s="19">
        <v>617170211</v>
      </c>
      <c r="F19" s="20">
        <v>10297192484</v>
      </c>
      <c r="G19" s="20">
        <v>9786193124</v>
      </c>
      <c r="H19" s="20">
        <v>-959696</v>
      </c>
      <c r="I19" s="20">
        <v>32408421</v>
      </c>
      <c r="J19" s="20">
        <v>9817641849</v>
      </c>
      <c r="K19" s="20">
        <v>2545634</v>
      </c>
      <c r="L19" s="20">
        <v>15603198</v>
      </c>
      <c r="M19" s="20">
        <v>33525587</v>
      </c>
      <c r="N19" s="20">
        <v>51674419</v>
      </c>
      <c r="O19" s="20">
        <v>6968271</v>
      </c>
      <c r="P19" s="20">
        <v>20599907</v>
      </c>
      <c r="Q19" s="20">
        <v>47410993</v>
      </c>
      <c r="R19" s="20">
        <v>74979171</v>
      </c>
      <c r="S19" s="20">
        <v>47208528</v>
      </c>
      <c r="T19" s="20">
        <v>43964126</v>
      </c>
      <c r="U19" s="20">
        <v>111017098</v>
      </c>
      <c r="V19" s="20">
        <v>202189752</v>
      </c>
      <c r="W19" s="20">
        <v>10146485191</v>
      </c>
      <c r="X19" s="20">
        <v>494223389</v>
      </c>
      <c r="Y19" s="20">
        <v>9652261802</v>
      </c>
      <c r="Z19" s="21">
        <v>1953.0159876751604</v>
      </c>
      <c r="AA19" s="22">
        <v>10297192484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2685283</v>
      </c>
      <c r="D22" s="18"/>
      <c r="E22" s="19">
        <v>-1019117</v>
      </c>
      <c r="F22" s="20">
        <v>1607932</v>
      </c>
      <c r="G22" s="20">
        <v>2598799</v>
      </c>
      <c r="H22" s="20">
        <v>-86483</v>
      </c>
      <c r="I22" s="20">
        <v>-86483</v>
      </c>
      <c r="J22" s="20">
        <v>2425833</v>
      </c>
      <c r="K22" s="20">
        <v>-86583</v>
      </c>
      <c r="L22" s="20">
        <v>-86483</v>
      </c>
      <c r="M22" s="20">
        <v>-86283</v>
      </c>
      <c r="N22" s="20">
        <v>-259349</v>
      </c>
      <c r="O22" s="20">
        <v>-62323</v>
      </c>
      <c r="P22" s="20">
        <v>-86523</v>
      </c>
      <c r="Q22" s="20">
        <v>-14854</v>
      </c>
      <c r="R22" s="20">
        <v>-163700</v>
      </c>
      <c r="S22" s="20">
        <v>-86630</v>
      </c>
      <c r="T22" s="20">
        <v>-22694</v>
      </c>
      <c r="U22" s="20">
        <v>-21624</v>
      </c>
      <c r="V22" s="20">
        <v>-130948</v>
      </c>
      <c r="W22" s="20">
        <v>1871836</v>
      </c>
      <c r="X22" s="20">
        <v>-1077350</v>
      </c>
      <c r="Y22" s="20">
        <v>2949186</v>
      </c>
      <c r="Z22" s="21">
        <v>-273.74446558685668</v>
      </c>
      <c r="AA22" s="22">
        <v>1607932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9803377176</v>
      </c>
      <c r="D24" s="29">
        <f>SUM(D15:D23)</f>
        <v>0</v>
      </c>
      <c r="E24" s="36">
        <f t="shared" si="1"/>
        <v>616151094</v>
      </c>
      <c r="F24" s="37">
        <f t="shared" si="1"/>
        <v>10298800416</v>
      </c>
      <c r="G24" s="37">
        <f t="shared" si="1"/>
        <v>9788791923</v>
      </c>
      <c r="H24" s="37">
        <f t="shared" si="1"/>
        <v>-1046179</v>
      </c>
      <c r="I24" s="37">
        <f t="shared" si="1"/>
        <v>32321938</v>
      </c>
      <c r="J24" s="37">
        <f t="shared" si="1"/>
        <v>9820067682</v>
      </c>
      <c r="K24" s="37">
        <f t="shared" si="1"/>
        <v>2459051</v>
      </c>
      <c r="L24" s="37">
        <f t="shared" si="1"/>
        <v>15516715</v>
      </c>
      <c r="M24" s="37">
        <f t="shared" si="1"/>
        <v>33439304</v>
      </c>
      <c r="N24" s="37">
        <f t="shared" si="1"/>
        <v>51415070</v>
      </c>
      <c r="O24" s="37">
        <f t="shared" si="1"/>
        <v>6905948</v>
      </c>
      <c r="P24" s="37">
        <f t="shared" si="1"/>
        <v>20513384</v>
      </c>
      <c r="Q24" s="37">
        <f t="shared" si="1"/>
        <v>47396139</v>
      </c>
      <c r="R24" s="37">
        <f t="shared" si="1"/>
        <v>74815471</v>
      </c>
      <c r="S24" s="37">
        <f t="shared" si="1"/>
        <v>47121898</v>
      </c>
      <c r="T24" s="37">
        <f t="shared" si="1"/>
        <v>43941432</v>
      </c>
      <c r="U24" s="37">
        <f t="shared" si="1"/>
        <v>110995474</v>
      </c>
      <c r="V24" s="37">
        <f t="shared" si="1"/>
        <v>202058804</v>
      </c>
      <c r="W24" s="37">
        <f t="shared" si="1"/>
        <v>10148357027</v>
      </c>
      <c r="X24" s="37">
        <f t="shared" si="1"/>
        <v>493146039</v>
      </c>
      <c r="Y24" s="37">
        <f t="shared" si="1"/>
        <v>9655210988</v>
      </c>
      <c r="Z24" s="38">
        <f>+IF(X24&lt;&gt;0,+(Y24/X24)*100,0)</f>
        <v>1957.8806731528871</v>
      </c>
      <c r="AA24" s="39">
        <f>SUM(AA15:AA23)</f>
        <v>10298800416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12015296167</v>
      </c>
      <c r="D25" s="29">
        <f>+D12+D24</f>
        <v>0</v>
      </c>
      <c r="E25" s="30">
        <f t="shared" si="2"/>
        <v>616331741</v>
      </c>
      <c r="F25" s="31">
        <f t="shared" si="2"/>
        <v>11885497908</v>
      </c>
      <c r="G25" s="31">
        <f t="shared" si="2"/>
        <v>11916485808</v>
      </c>
      <c r="H25" s="31">
        <f t="shared" si="2"/>
        <v>67996072</v>
      </c>
      <c r="I25" s="31">
        <f t="shared" si="2"/>
        <v>5717648</v>
      </c>
      <c r="J25" s="31">
        <f t="shared" si="2"/>
        <v>11990199528</v>
      </c>
      <c r="K25" s="31">
        <f t="shared" si="2"/>
        <v>-124977978</v>
      </c>
      <c r="L25" s="31">
        <f t="shared" si="2"/>
        <v>-59308493</v>
      </c>
      <c r="M25" s="31">
        <f t="shared" si="2"/>
        <v>-3241481</v>
      </c>
      <c r="N25" s="31">
        <f t="shared" si="2"/>
        <v>-187527952</v>
      </c>
      <c r="O25" s="31">
        <f t="shared" si="2"/>
        <v>238339534</v>
      </c>
      <c r="P25" s="31">
        <f t="shared" si="2"/>
        <v>69037530</v>
      </c>
      <c r="Q25" s="31">
        <f t="shared" si="2"/>
        <v>15367410</v>
      </c>
      <c r="R25" s="31">
        <f t="shared" si="2"/>
        <v>322744474</v>
      </c>
      <c r="S25" s="31">
        <f t="shared" si="2"/>
        <v>52504920</v>
      </c>
      <c r="T25" s="31">
        <f t="shared" si="2"/>
        <v>53382928</v>
      </c>
      <c r="U25" s="31">
        <f t="shared" si="2"/>
        <v>274400382</v>
      </c>
      <c r="V25" s="31">
        <f t="shared" si="2"/>
        <v>380288230</v>
      </c>
      <c r="W25" s="31">
        <f t="shared" si="2"/>
        <v>12505704280</v>
      </c>
      <c r="X25" s="31">
        <f t="shared" si="2"/>
        <v>493146039</v>
      </c>
      <c r="Y25" s="31">
        <f t="shared" si="2"/>
        <v>12012558241</v>
      </c>
      <c r="Z25" s="32">
        <f>+IF(X25&lt;&gt;0,+(Y25/X25)*100,0)</f>
        <v>2435.9028139735296</v>
      </c>
      <c r="AA25" s="33">
        <f>+AA12+AA24</f>
        <v>11885497908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235984700</v>
      </c>
      <c r="D31" s="18"/>
      <c r="E31" s="19"/>
      <c r="F31" s="20">
        <v>235984700</v>
      </c>
      <c r="G31" s="20">
        <v>223396027</v>
      </c>
      <c r="H31" s="20">
        <v>15862969</v>
      </c>
      <c r="I31" s="20">
        <v>6787555</v>
      </c>
      <c r="J31" s="20">
        <v>246046551</v>
      </c>
      <c r="K31" s="20">
        <v>9032866</v>
      </c>
      <c r="L31" s="20">
        <v>-240806</v>
      </c>
      <c r="M31" s="20">
        <v>862384</v>
      </c>
      <c r="N31" s="20">
        <v>9654444</v>
      </c>
      <c r="O31" s="20">
        <v>2205576</v>
      </c>
      <c r="P31" s="20">
        <v>19378721</v>
      </c>
      <c r="Q31" s="20">
        <v>-204283</v>
      </c>
      <c r="R31" s="20">
        <v>21380014</v>
      </c>
      <c r="S31" s="20">
        <v>2300744</v>
      </c>
      <c r="T31" s="20">
        <v>1230366</v>
      </c>
      <c r="U31" s="20">
        <v>7906948</v>
      </c>
      <c r="V31" s="20">
        <v>11438058</v>
      </c>
      <c r="W31" s="20">
        <v>288519067</v>
      </c>
      <c r="X31" s="20"/>
      <c r="Y31" s="20">
        <v>288519067</v>
      </c>
      <c r="Z31" s="21"/>
      <c r="AA31" s="22">
        <v>235984700</v>
      </c>
    </row>
    <row r="32" spans="1:27" ht="13.5" x14ac:dyDescent="0.25">
      <c r="A32" s="23" t="s">
        <v>58</v>
      </c>
      <c r="B32" s="17" t="s">
        <v>32</v>
      </c>
      <c r="C32" s="18">
        <v>-549870311</v>
      </c>
      <c r="D32" s="18"/>
      <c r="E32" s="19"/>
      <c r="F32" s="20">
        <v>-1191010086</v>
      </c>
      <c r="G32" s="20">
        <v>-1851498733</v>
      </c>
      <c r="H32" s="20">
        <v>253887787</v>
      </c>
      <c r="I32" s="20">
        <v>348196589</v>
      </c>
      <c r="J32" s="20">
        <v>-1249414357</v>
      </c>
      <c r="K32" s="20">
        <v>-189673802</v>
      </c>
      <c r="L32" s="20">
        <v>-40752485</v>
      </c>
      <c r="M32" s="20">
        <v>-90469869</v>
      </c>
      <c r="N32" s="20">
        <v>-320896156</v>
      </c>
      <c r="O32" s="20">
        <v>39068994</v>
      </c>
      <c r="P32" s="20">
        <v>8179720</v>
      </c>
      <c r="Q32" s="20">
        <v>-270021941</v>
      </c>
      <c r="R32" s="20">
        <v>-222773227</v>
      </c>
      <c r="S32" s="20">
        <v>-24108176</v>
      </c>
      <c r="T32" s="20">
        <v>-98156816</v>
      </c>
      <c r="U32" s="20">
        <v>177414214</v>
      </c>
      <c r="V32" s="20">
        <v>55149222</v>
      </c>
      <c r="W32" s="20">
        <v>-1737934518</v>
      </c>
      <c r="X32" s="20"/>
      <c r="Y32" s="20">
        <v>-1737934518</v>
      </c>
      <c r="Z32" s="21"/>
      <c r="AA32" s="22">
        <v>-1191010086</v>
      </c>
    </row>
    <row r="33" spans="1:27" ht="13.5" x14ac:dyDescent="0.25">
      <c r="A33" s="23" t="s">
        <v>59</v>
      </c>
      <c r="B33" s="17" t="s">
        <v>32</v>
      </c>
      <c r="C33" s="18">
        <v>95662174</v>
      </c>
      <c r="D33" s="18"/>
      <c r="E33" s="19"/>
      <c r="F33" s="20">
        <v>106979799</v>
      </c>
      <c r="G33" s="20">
        <v>95662173</v>
      </c>
      <c r="H33" s="20"/>
      <c r="I33" s="20"/>
      <c r="J33" s="20">
        <v>95662173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95662173</v>
      </c>
      <c r="X33" s="20"/>
      <c r="Y33" s="20">
        <v>95662173</v>
      </c>
      <c r="Z33" s="21"/>
      <c r="AA33" s="22">
        <v>106979799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-218223437</v>
      </c>
      <c r="D34" s="29">
        <f>SUM(D29:D33)</f>
        <v>0</v>
      </c>
      <c r="E34" s="30">
        <f t="shared" si="3"/>
        <v>0</v>
      </c>
      <c r="F34" s="31">
        <f t="shared" si="3"/>
        <v>-848045587</v>
      </c>
      <c r="G34" s="31">
        <f t="shared" si="3"/>
        <v>-1532440533</v>
      </c>
      <c r="H34" s="31">
        <f t="shared" si="3"/>
        <v>269750756</v>
      </c>
      <c r="I34" s="31">
        <f t="shared" si="3"/>
        <v>354984144</v>
      </c>
      <c r="J34" s="31">
        <f t="shared" si="3"/>
        <v>-907705633</v>
      </c>
      <c r="K34" s="31">
        <f t="shared" si="3"/>
        <v>-180640936</v>
      </c>
      <c r="L34" s="31">
        <f t="shared" si="3"/>
        <v>-40993291</v>
      </c>
      <c r="M34" s="31">
        <f t="shared" si="3"/>
        <v>-89607485</v>
      </c>
      <c r="N34" s="31">
        <f t="shared" si="3"/>
        <v>-311241712</v>
      </c>
      <c r="O34" s="31">
        <f t="shared" si="3"/>
        <v>41274570</v>
      </c>
      <c r="P34" s="31">
        <f t="shared" si="3"/>
        <v>27558441</v>
      </c>
      <c r="Q34" s="31">
        <f t="shared" si="3"/>
        <v>-270226224</v>
      </c>
      <c r="R34" s="31">
        <f t="shared" si="3"/>
        <v>-201393213</v>
      </c>
      <c r="S34" s="31">
        <f t="shared" si="3"/>
        <v>-21807432</v>
      </c>
      <c r="T34" s="31">
        <f t="shared" si="3"/>
        <v>-96926450</v>
      </c>
      <c r="U34" s="31">
        <f t="shared" si="3"/>
        <v>185321162</v>
      </c>
      <c r="V34" s="31">
        <f t="shared" si="3"/>
        <v>66587280</v>
      </c>
      <c r="W34" s="31">
        <f t="shared" si="3"/>
        <v>-1353753278</v>
      </c>
      <c r="X34" s="31">
        <f t="shared" si="3"/>
        <v>0</v>
      </c>
      <c r="Y34" s="31">
        <f t="shared" si="3"/>
        <v>-1353753278</v>
      </c>
      <c r="Z34" s="32">
        <f>+IF(X34&lt;&gt;0,+(Y34/X34)*100,0)</f>
        <v>0</v>
      </c>
      <c r="AA34" s="33">
        <f>SUM(AA29:AA33)</f>
        <v>-848045587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309375535</v>
      </c>
      <c r="D38" s="18"/>
      <c r="E38" s="19"/>
      <c r="F38" s="20">
        <v>298057908</v>
      </c>
      <c r="G38" s="20">
        <v>309375534</v>
      </c>
      <c r="H38" s="20"/>
      <c r="I38" s="20"/>
      <c r="J38" s="20">
        <v>309375534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309375534</v>
      </c>
      <c r="X38" s="20"/>
      <c r="Y38" s="20">
        <v>309375534</v>
      </c>
      <c r="Z38" s="21"/>
      <c r="AA38" s="22">
        <v>298057908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309375535</v>
      </c>
      <c r="D39" s="29">
        <f>SUM(D37:D38)</f>
        <v>0</v>
      </c>
      <c r="E39" s="36">
        <f t="shared" si="4"/>
        <v>0</v>
      </c>
      <c r="F39" s="37">
        <f t="shared" si="4"/>
        <v>298057908</v>
      </c>
      <c r="G39" s="37">
        <f t="shared" si="4"/>
        <v>309375534</v>
      </c>
      <c r="H39" s="37">
        <f t="shared" si="4"/>
        <v>0</v>
      </c>
      <c r="I39" s="37">
        <f t="shared" si="4"/>
        <v>0</v>
      </c>
      <c r="J39" s="37">
        <f t="shared" si="4"/>
        <v>309375534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309375534</v>
      </c>
      <c r="X39" s="37">
        <f t="shared" si="4"/>
        <v>0</v>
      </c>
      <c r="Y39" s="37">
        <f t="shared" si="4"/>
        <v>309375534</v>
      </c>
      <c r="Z39" s="38">
        <f>+IF(X39&lt;&gt;0,+(Y39/X39)*100,0)</f>
        <v>0</v>
      </c>
      <c r="AA39" s="39">
        <f>SUM(AA37:AA38)</f>
        <v>298057908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91152098</v>
      </c>
      <c r="D40" s="29">
        <f>+D34+D39</f>
        <v>0</v>
      </c>
      <c r="E40" s="30">
        <f t="shared" si="5"/>
        <v>0</v>
      </c>
      <c r="F40" s="31">
        <f t="shared" si="5"/>
        <v>-549987679</v>
      </c>
      <c r="G40" s="31">
        <f t="shared" si="5"/>
        <v>-1223064999</v>
      </c>
      <c r="H40" s="31">
        <f t="shared" si="5"/>
        <v>269750756</v>
      </c>
      <c r="I40" s="31">
        <f t="shared" si="5"/>
        <v>354984144</v>
      </c>
      <c r="J40" s="31">
        <f t="shared" si="5"/>
        <v>-598330099</v>
      </c>
      <c r="K40" s="31">
        <f t="shared" si="5"/>
        <v>-180640936</v>
      </c>
      <c r="L40" s="31">
        <f t="shared" si="5"/>
        <v>-40993291</v>
      </c>
      <c r="M40" s="31">
        <f t="shared" si="5"/>
        <v>-89607485</v>
      </c>
      <c r="N40" s="31">
        <f t="shared" si="5"/>
        <v>-311241712</v>
      </c>
      <c r="O40" s="31">
        <f t="shared" si="5"/>
        <v>41274570</v>
      </c>
      <c r="P40" s="31">
        <f t="shared" si="5"/>
        <v>27558441</v>
      </c>
      <c r="Q40" s="31">
        <f t="shared" si="5"/>
        <v>-270226224</v>
      </c>
      <c r="R40" s="31">
        <f t="shared" si="5"/>
        <v>-201393213</v>
      </c>
      <c r="S40" s="31">
        <f t="shared" si="5"/>
        <v>-21807432</v>
      </c>
      <c r="T40" s="31">
        <f t="shared" si="5"/>
        <v>-96926450</v>
      </c>
      <c r="U40" s="31">
        <f t="shared" si="5"/>
        <v>185321162</v>
      </c>
      <c r="V40" s="31">
        <f t="shared" si="5"/>
        <v>66587280</v>
      </c>
      <c r="W40" s="31">
        <f t="shared" si="5"/>
        <v>-1044377744</v>
      </c>
      <c r="X40" s="31">
        <f t="shared" si="5"/>
        <v>0</v>
      </c>
      <c r="Y40" s="31">
        <f t="shared" si="5"/>
        <v>-1044377744</v>
      </c>
      <c r="Z40" s="32">
        <f>+IF(X40&lt;&gt;0,+(Y40/X40)*100,0)</f>
        <v>0</v>
      </c>
      <c r="AA40" s="33">
        <f>+AA34+AA39</f>
        <v>-549987679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11924144069</v>
      </c>
      <c r="D42" s="43">
        <f>+D25-D40</f>
        <v>0</v>
      </c>
      <c r="E42" s="44">
        <f t="shared" si="6"/>
        <v>616331741</v>
      </c>
      <c r="F42" s="45">
        <f t="shared" si="6"/>
        <v>12435485587</v>
      </c>
      <c r="G42" s="45">
        <f t="shared" si="6"/>
        <v>13139550807</v>
      </c>
      <c r="H42" s="45">
        <f t="shared" si="6"/>
        <v>-201754684</v>
      </c>
      <c r="I42" s="45">
        <f t="shared" si="6"/>
        <v>-349266496</v>
      </c>
      <c r="J42" s="45">
        <f t="shared" si="6"/>
        <v>12588529627</v>
      </c>
      <c r="K42" s="45">
        <f t="shared" si="6"/>
        <v>55662958</v>
      </c>
      <c r="L42" s="45">
        <f t="shared" si="6"/>
        <v>-18315202</v>
      </c>
      <c r="M42" s="45">
        <f t="shared" si="6"/>
        <v>86366004</v>
      </c>
      <c r="N42" s="45">
        <f t="shared" si="6"/>
        <v>123713760</v>
      </c>
      <c r="O42" s="45">
        <f t="shared" si="6"/>
        <v>197064964</v>
      </c>
      <c r="P42" s="45">
        <f t="shared" si="6"/>
        <v>41479089</v>
      </c>
      <c r="Q42" s="45">
        <f t="shared" si="6"/>
        <v>285593634</v>
      </c>
      <c r="R42" s="45">
        <f t="shared" si="6"/>
        <v>524137687</v>
      </c>
      <c r="S42" s="45">
        <f t="shared" si="6"/>
        <v>74312352</v>
      </c>
      <c r="T42" s="45">
        <f t="shared" si="6"/>
        <v>150309378</v>
      </c>
      <c r="U42" s="45">
        <f t="shared" si="6"/>
        <v>89079220</v>
      </c>
      <c r="V42" s="45">
        <f t="shared" si="6"/>
        <v>313700950</v>
      </c>
      <c r="W42" s="45">
        <f t="shared" si="6"/>
        <v>13550082024</v>
      </c>
      <c r="X42" s="45">
        <f t="shared" si="6"/>
        <v>493146039</v>
      </c>
      <c r="Y42" s="45">
        <f t="shared" si="6"/>
        <v>13056935985</v>
      </c>
      <c r="Z42" s="46">
        <f>+IF(X42&lt;&gt;0,+(Y42/X42)*100,0)</f>
        <v>2647.6814072108973</v>
      </c>
      <c r="AA42" s="47">
        <f>+AA25-AA40</f>
        <v>12435485587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8337483870</v>
      </c>
      <c r="D45" s="18"/>
      <c r="E45" s="19">
        <v>-340244612</v>
      </c>
      <c r="F45" s="20">
        <v>8849647109</v>
      </c>
      <c r="G45" s="20">
        <v>9158108570</v>
      </c>
      <c r="H45" s="20">
        <v>11904600</v>
      </c>
      <c r="I45" s="20">
        <v>19738737</v>
      </c>
      <c r="J45" s="20">
        <v>9189751907</v>
      </c>
      <c r="K45" s="20">
        <v>29677752</v>
      </c>
      <c r="L45" s="20">
        <v>22175600</v>
      </c>
      <c r="M45" s="20">
        <v>49483125</v>
      </c>
      <c r="N45" s="20">
        <v>101336477</v>
      </c>
      <c r="O45" s="20">
        <v>25666714</v>
      </c>
      <c r="P45" s="20">
        <v>38790585</v>
      </c>
      <c r="Q45" s="20">
        <v>55193320</v>
      </c>
      <c r="R45" s="20">
        <v>119650619</v>
      </c>
      <c r="S45" s="20">
        <v>62299741</v>
      </c>
      <c r="T45" s="20">
        <v>43013895</v>
      </c>
      <c r="U45" s="20">
        <v>-2</v>
      </c>
      <c r="V45" s="20">
        <v>105313634</v>
      </c>
      <c r="W45" s="20">
        <v>9516052637</v>
      </c>
      <c r="X45" s="20">
        <v>-286748145</v>
      </c>
      <c r="Y45" s="20">
        <v>9802800782</v>
      </c>
      <c r="Z45" s="48">
        <v>-3418.6100077473911</v>
      </c>
      <c r="AA45" s="22">
        <v>8849647109</v>
      </c>
    </row>
    <row r="46" spans="1:27" ht="13.5" x14ac:dyDescent="0.25">
      <c r="A46" s="23" t="s">
        <v>69</v>
      </c>
      <c r="B46" s="17" t="s">
        <v>32</v>
      </c>
      <c r="C46" s="18">
        <v>2364218812</v>
      </c>
      <c r="D46" s="18"/>
      <c r="E46" s="19"/>
      <c r="F46" s="20">
        <v>2364218813</v>
      </c>
      <c r="G46" s="20">
        <v>2365116575</v>
      </c>
      <c r="H46" s="20">
        <v>-22785910</v>
      </c>
      <c r="I46" s="20">
        <v>-20070518</v>
      </c>
      <c r="J46" s="20">
        <v>2322260147</v>
      </c>
      <c r="K46" s="20">
        <v>-29737843</v>
      </c>
      <c r="L46" s="20">
        <v>-22175601</v>
      </c>
      <c r="M46" s="20">
        <v>-50001380</v>
      </c>
      <c r="N46" s="20">
        <v>-101914824</v>
      </c>
      <c r="O46" s="20">
        <v>-25666715</v>
      </c>
      <c r="P46" s="20">
        <v>-39629591</v>
      </c>
      <c r="Q46" s="20">
        <v>-58305647</v>
      </c>
      <c r="R46" s="20">
        <v>-123601953</v>
      </c>
      <c r="S46" s="20">
        <v>-64110241</v>
      </c>
      <c r="T46" s="20">
        <v>-44092847</v>
      </c>
      <c r="U46" s="20">
        <v>6293442</v>
      </c>
      <c r="V46" s="20">
        <v>-101909646</v>
      </c>
      <c r="W46" s="20">
        <v>1994833724</v>
      </c>
      <c r="X46" s="20"/>
      <c r="Y46" s="20">
        <v>1994833724</v>
      </c>
      <c r="Z46" s="48"/>
      <c r="AA46" s="22">
        <v>2364218813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10701702682</v>
      </c>
      <c r="D48" s="51">
        <f>SUM(D45:D47)</f>
        <v>0</v>
      </c>
      <c r="E48" s="52">
        <f t="shared" si="7"/>
        <v>-340244612</v>
      </c>
      <c r="F48" s="53">
        <f t="shared" si="7"/>
        <v>11213865922</v>
      </c>
      <c r="G48" s="53">
        <f t="shared" si="7"/>
        <v>11523225145</v>
      </c>
      <c r="H48" s="53">
        <f t="shared" si="7"/>
        <v>-10881310</v>
      </c>
      <c r="I48" s="53">
        <f t="shared" si="7"/>
        <v>-331781</v>
      </c>
      <c r="J48" s="53">
        <f t="shared" si="7"/>
        <v>11512012054</v>
      </c>
      <c r="K48" s="53">
        <f t="shared" si="7"/>
        <v>-60091</v>
      </c>
      <c r="L48" s="53">
        <f t="shared" si="7"/>
        <v>-1</v>
      </c>
      <c r="M48" s="53">
        <f t="shared" si="7"/>
        <v>-518255</v>
      </c>
      <c r="N48" s="53">
        <f t="shared" si="7"/>
        <v>-578347</v>
      </c>
      <c r="O48" s="53">
        <f t="shared" si="7"/>
        <v>-1</v>
      </c>
      <c r="P48" s="53">
        <f t="shared" si="7"/>
        <v>-839006</v>
      </c>
      <c r="Q48" s="53">
        <f t="shared" si="7"/>
        <v>-3112327</v>
      </c>
      <c r="R48" s="53">
        <f t="shared" si="7"/>
        <v>-3951334</v>
      </c>
      <c r="S48" s="53">
        <f t="shared" si="7"/>
        <v>-1810500</v>
      </c>
      <c r="T48" s="53">
        <f t="shared" si="7"/>
        <v>-1078952</v>
      </c>
      <c r="U48" s="53">
        <f t="shared" si="7"/>
        <v>6293440</v>
      </c>
      <c r="V48" s="53">
        <f t="shared" si="7"/>
        <v>3403988</v>
      </c>
      <c r="W48" s="53">
        <f t="shared" si="7"/>
        <v>11510886361</v>
      </c>
      <c r="X48" s="53">
        <f t="shared" si="7"/>
        <v>-286748145</v>
      </c>
      <c r="Y48" s="53">
        <f t="shared" si="7"/>
        <v>11797634506</v>
      </c>
      <c r="Z48" s="54">
        <f>+IF(X48&lt;&gt;0,+(Y48/X48)*100,0)</f>
        <v>-4114.2845077515676</v>
      </c>
      <c r="AA48" s="55">
        <f>SUM(AA45:AA47)</f>
        <v>11213865922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638CD77-892A-4F0E-A3BD-8076C69B585E}"/>
</file>

<file path=customXml/itemProps2.xml><?xml version="1.0" encoding="utf-8"?>
<ds:datastoreItem xmlns:ds="http://schemas.openxmlformats.org/officeDocument/2006/customXml" ds:itemID="{C1946CCA-0089-4BA4-8FA7-AD2551F974FE}"/>
</file>

<file path=customXml/itemProps3.xml><?xml version="1.0" encoding="utf-8"?>
<ds:datastoreItem xmlns:ds="http://schemas.openxmlformats.org/officeDocument/2006/customXml" ds:itemID="{B7A63367-4AB5-4EBA-8CBE-77DEB8F475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2022-08-16T09:48:09Z</dcterms:created>
  <dcterms:modified xsi:type="dcterms:W3CDTF">2022-08-16T09:49:37Z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